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2 semana" sheetId="1" r:id="rId4"/>
    <sheet state="visible" name="3 semana" sheetId="2" r:id="rId5"/>
    <sheet state="visible" name="4 semana" sheetId="3" r:id="rId6"/>
    <sheet state="hidden" name="Hoja1" sheetId="4" r:id="rId7"/>
  </sheets>
  <definedNames/>
  <calcPr/>
</workbook>
</file>

<file path=xl/sharedStrings.xml><?xml version="1.0" encoding="utf-8"?>
<sst xmlns="http://schemas.openxmlformats.org/spreadsheetml/2006/main" count="309" uniqueCount="71">
  <si>
    <t>VERIFICACIONES</t>
  </si>
  <si>
    <t>1. DATOS GENERALES</t>
  </si>
  <si>
    <t xml:space="preserve">UBICACIÓN: </t>
  </si>
  <si>
    <t>CEBA - ILO</t>
  </si>
  <si>
    <t>NÚMERO DE SERIE:</t>
  </si>
  <si>
    <t>MARCA:</t>
  </si>
  <si>
    <t>THERMOSCIENTIFIC</t>
  </si>
  <si>
    <t>CÓDIGO PATRIMONIAL:</t>
  </si>
  <si>
    <t>67220261-0025</t>
  </si>
  <si>
    <t>MODELO:</t>
  </si>
  <si>
    <t>43i</t>
  </si>
  <si>
    <t>OPERADOR:</t>
  </si>
  <si>
    <t>Jorge Luis 
Hualpa Amable</t>
  </si>
  <si>
    <t>PARÁMETRO:</t>
  </si>
  <si>
    <t>SO2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</si>
  <si>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</si>
  <si>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</si>
  <si>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</si>
  <si>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</si>
  <si>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</si>
  <si>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</si>
  <si>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</si>
  <si>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</si>
  <si>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</si>
  <si>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</si>
  <si>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</si>
  <si>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67221803-0006</t>
  </si>
  <si>
    <t>3. LEYENDA</t>
  </si>
  <si>
    <t>ESTADO</t>
  </si>
  <si>
    <t>INDICADOR</t>
  </si>
  <si>
    <t>ALARMA BAJA</t>
  </si>
  <si>
    <t>●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</si>
  <si>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</si>
  <si>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</si>
  <si>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</si>
  <si>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</si>
  <si>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</si>
  <si>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</si>
  <si>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</si>
  <si>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</si>
  <si>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</si>
  <si>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</si>
  <si>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</si>
  <si>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</si>
  <si>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</si>
  <si>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PRESSURE (mmHg)</t>
  </si>
  <si>
    <t>FLOW (lpm)</t>
  </si>
  <si>
    <t>LAMP INTENSITY (%)</t>
  </si>
  <si>
    <t>LAMP VOLTAGE (V)</t>
  </si>
  <si>
    <t>MOTHERBOARD STATUS</t>
  </si>
  <si>
    <t>---</t>
  </si>
  <si>
    <t>INTERFACE STATUS</t>
  </si>
  <si>
    <t>FILTRO DE ENTRADA DE MUESTRA</t>
  </si>
  <si>
    <t>BUEN ESTADO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</si>
  <si>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</si>
  <si>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</si>
  <si>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</si>
  <si>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</si>
  <si>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</si>
  <si>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</si>
  <si>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</si>
  <si>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</si>
  <si>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</si>
  <si>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</si>
  <si>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</si>
  <si>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</si>
  <si>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</si>
  <si>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</si>
  <si>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t>SI</t>
  </si>
  <si>
    <t>CAMBIADO</t>
  </si>
  <si>
    <t>FALLA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</si>
</sst>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dd/mm/yyyy"/>
    <numFmt numFmtId="165" formatCode="[$-280A]h:mm:ss\ AM/PM"/>
    <numFmt numFmtId="166" formatCode="0.0%"/>
  </numFmts>
  <fonts count="13">
    <font>
      <sz val="11.0"/>
      <color rgb="FF000000"/>
      <name val="Arial"/>
      <scheme val="minor"/>
    </font>
    <font>
      <b/>
      <u/>
      <sz val="11.0"/>
      <name val="Calibri"/>
    </font>
    <font>
      <b/>
      <sz val="10.0"/>
      <name val="Arial"/>
    </font>
    <font>
      <b/>
      <sz val="11.0"/>
      <name val="Calibri"/>
    </font>
    <font>
      <sz val="11.0"/>
      <color rgb="FF000000"/>
      <name val="Calibri"/>
    </font>
    <font>
      <sz val="11.0"/>
      <name val="Calibri"/>
    </font>
    <font/>
    <font>
      <b/>
      <sz val="11.0"/>
      <color rgb="FF000000"/>
      <name val="Calibri"/>
    </font>
    <font>
      <sz val="10.0"/>
      <name val="Arial"/>
    </font>
    <font>
      <sz val="11.0"/>
      <color rgb="FFFFC000"/>
      <name val="Arial"/>
    </font>
    <font>
      <sz val="11.0"/>
      <color rgb="FF00B050"/>
      <name val="Arial"/>
    </font>
    <font>
      <sz val="11.0"/>
      <color rgb="FFFF0000"/>
      <name val="Arial"/>
    </font>
    <font>
      <sz val="11.0"/>
      <color rgb="FF00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5">
    <border/>
    <border>
      <left style="medium">
        <color rgb="FF000000"/>
      </left>
      <right/>
      <top style="medium">
        <color rgb="FF000000"/>
      </top>
      <bottom/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/>
      <right/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/>
      <top/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/>
      <right/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</border>
    <border>
      <right style="medium">
        <color rgb="FF000000"/>
      </right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8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Font="1"/>
    <xf borderId="0" fillId="0" fontId="3" numFmtId="0" xfId="0" applyFont="1"/>
    <xf borderId="0" fillId="0" fontId="3" numFmtId="0" xfId="0" applyAlignment="1" applyFont="1">
      <alignment horizontal="left"/>
    </xf>
    <xf borderId="0" fillId="0" fontId="4" numFmtId="0" xfId="0" applyAlignment="1" applyFont="1">
      <alignment horizontal="center" vertical="center"/>
    </xf>
    <xf borderId="1" fillId="2" fontId="3" numFmtId="0" xfId="0" applyAlignment="1" applyBorder="1" applyFill="1" applyFont="1">
      <alignment horizontal="center" shrinkToFit="0" vertical="center" wrapText="1"/>
    </xf>
    <xf borderId="2" fillId="0" fontId="5" numFmtId="0" xfId="0" applyAlignment="1" applyBorder="1" applyFont="1">
      <alignment horizontal="center" shrinkToFit="0" vertical="center" wrapText="1"/>
    </xf>
    <xf borderId="3" fillId="0" fontId="6" numFmtId="0" xfId="0" applyBorder="1" applyFont="1"/>
    <xf borderId="4" fillId="2" fontId="3" numFmtId="0" xfId="0" applyAlignment="1" applyBorder="1" applyFont="1">
      <alignment horizontal="center" shrinkToFit="0" vertical="center" wrapText="1"/>
    </xf>
    <xf borderId="5" fillId="0" fontId="5" numFmtId="1" xfId="0" applyAlignment="1" applyBorder="1" applyFont="1" applyNumberFormat="1">
      <alignment horizontal="center" vertical="center"/>
    </xf>
    <xf borderId="0" fillId="0" fontId="4" numFmtId="0" xfId="0" applyAlignment="1" applyFont="1">
      <alignment vertical="center"/>
    </xf>
    <xf borderId="6" fillId="2" fontId="3" numFmtId="0" xfId="0" applyAlignment="1" applyBorder="1" applyFont="1">
      <alignment horizontal="center" shrinkToFit="0" vertical="center" wrapText="1"/>
    </xf>
    <xf borderId="7" fillId="0" fontId="5" numFmtId="0" xfId="0" applyAlignment="1" applyBorder="1" applyFont="1">
      <alignment horizontal="center" vertical="center"/>
    </xf>
    <xf borderId="8" fillId="0" fontId="6" numFmtId="0" xfId="0" applyBorder="1" applyFont="1"/>
    <xf borderId="9" fillId="2" fontId="3" numFmtId="0" xfId="0" applyAlignment="1" applyBorder="1" applyFont="1">
      <alignment horizontal="center" shrinkToFit="0" vertical="center" wrapText="1"/>
    </xf>
    <xf borderId="10" fillId="0" fontId="5" numFmtId="1" xfId="0" applyAlignment="1" applyBorder="1" applyFont="1" applyNumberFormat="1">
      <alignment horizontal="center" vertical="center"/>
    </xf>
    <xf borderId="10" fillId="0" fontId="5" numFmtId="1" xfId="0" applyAlignment="1" applyBorder="1" applyFont="1" applyNumberFormat="1">
      <alignment horizontal="center" shrinkToFit="0" vertical="center" wrapText="1"/>
    </xf>
    <xf borderId="11" fillId="2" fontId="3" numFmtId="0" xfId="0" applyAlignment="1" applyBorder="1" applyFont="1">
      <alignment horizontal="center" shrinkToFit="0" vertical="center" wrapText="1"/>
    </xf>
    <xf borderId="12" fillId="0" fontId="5" numFmtId="0" xfId="0" applyAlignment="1" applyBorder="1" applyFont="1">
      <alignment horizontal="center"/>
    </xf>
    <xf borderId="13" fillId="0" fontId="6" numFmtId="0" xfId="0" applyBorder="1" applyFont="1"/>
    <xf borderId="14" fillId="2" fontId="3" numFmtId="0" xfId="0" applyAlignment="1" applyBorder="1" applyFont="1">
      <alignment horizontal="center" shrinkToFit="0" vertical="center" wrapText="1"/>
    </xf>
    <xf borderId="15" fillId="0" fontId="5" numFmtId="1" xfId="0" applyAlignment="1" applyBorder="1" applyFont="1" applyNumberFormat="1">
      <alignment horizontal="center" vertical="center"/>
    </xf>
    <xf borderId="0" fillId="0" fontId="5" numFmtId="0" xfId="0" applyAlignment="1" applyFont="1">
      <alignment horizontal="center"/>
    </xf>
    <xf borderId="0" fillId="0" fontId="5" numFmtId="0" xfId="0" applyAlignment="1" applyFont="1">
      <alignment horizontal="left"/>
    </xf>
    <xf borderId="0" fillId="0" fontId="5" numFmtId="0" xfId="0" applyFont="1"/>
    <xf borderId="16" fillId="2" fontId="3" numFmtId="0" xfId="0" applyAlignment="1" applyBorder="1" applyFont="1">
      <alignment horizontal="center" shrinkToFit="0" vertical="center" wrapText="1"/>
    </xf>
    <xf borderId="17" fillId="2" fontId="3" numFmtId="0" xfId="0" applyAlignment="1" applyBorder="1" applyFont="1">
      <alignment horizontal="center" shrinkToFit="0" vertical="center" wrapText="1"/>
    </xf>
    <xf borderId="18" fillId="3" fontId="5" numFmtId="0" xfId="0" applyAlignment="1" applyBorder="1" applyFill="1" applyFont="1">
      <alignment horizontal="center" shrinkToFit="0" vertical="center" wrapText="1"/>
    </xf>
    <xf borderId="19" fillId="3" fontId="5" numFmtId="0" xfId="0" applyAlignment="1" applyBorder="1" applyFont="1">
      <alignment horizontal="center" shrinkToFit="0" vertical="center" wrapText="1"/>
    </xf>
    <xf borderId="19" fillId="0" fontId="5" numFmtId="1" xfId="0" applyAlignment="1" applyBorder="1" applyFont="1" applyNumberFormat="1">
      <alignment horizontal="center" vertical="center"/>
    </xf>
    <xf borderId="20" fillId="0" fontId="5" numFmtId="14" xfId="0" applyAlignment="1" applyBorder="1" applyFont="1" applyNumberFormat="1">
      <alignment horizontal="center" vertical="center"/>
    </xf>
    <xf borderId="0" fillId="0" fontId="7" numFmtId="0" xfId="0" applyFont="1"/>
    <xf borderId="0" fillId="0" fontId="8" numFmtId="0" xfId="0" applyAlignment="1" applyFont="1">
      <alignment horizontal="center" vertical="center"/>
    </xf>
    <xf borderId="0" fillId="0" fontId="8" numFmtId="0" xfId="0" applyAlignment="1" applyFont="1">
      <alignment vertical="center"/>
    </xf>
    <xf borderId="0" fillId="0" fontId="8" numFmtId="0" xfId="0" applyAlignment="1" applyFont="1">
      <alignment horizontal="center" shrinkToFit="0" vertical="center" wrapText="1"/>
    </xf>
    <xf borderId="21" fillId="0" fontId="8" numFmtId="0" xfId="0" applyAlignment="1" applyBorder="1" applyFont="1">
      <alignment horizontal="center" vertical="center"/>
    </xf>
    <xf borderId="22" fillId="0" fontId="9" numFmtId="0" xfId="0" applyAlignment="1" applyBorder="1" applyFont="1">
      <alignment horizontal="center" vertical="center"/>
    </xf>
    <xf borderId="23" fillId="0" fontId="8" numFmtId="0" xfId="0" applyAlignment="1" applyBorder="1" applyFont="1">
      <alignment horizontal="center" vertical="center"/>
    </xf>
    <xf borderId="8" fillId="0" fontId="10" numFmtId="0" xfId="0" applyAlignment="1" applyBorder="1" applyFont="1">
      <alignment horizontal="center" vertical="center"/>
    </xf>
    <xf borderId="15" fillId="0" fontId="8" numFmtId="0" xfId="0" applyAlignment="1" applyBorder="1" applyFont="1">
      <alignment horizontal="center" vertical="center"/>
    </xf>
    <xf borderId="13" fillId="0" fontId="11" numFmtId="0" xfId="0" applyAlignment="1" applyBorder="1" applyFont="1">
      <alignment horizontal="center" vertical="center"/>
    </xf>
    <xf borderId="0" fillId="0" fontId="7" numFmtId="0" xfId="0" applyAlignment="1" applyFont="1">
      <alignment vertical="center"/>
    </xf>
    <xf borderId="24" fillId="2" fontId="3" numFmtId="0" xfId="0" applyAlignment="1" applyBorder="1" applyFont="1">
      <alignment horizontal="center" shrinkToFit="0" vertical="center" wrapText="1"/>
    </xf>
    <xf borderId="25" fillId="2" fontId="3" numFmtId="0" xfId="0" applyAlignment="1" applyBorder="1" applyFont="1">
      <alignment horizontal="center" shrinkToFit="0" vertical="center" wrapText="1"/>
    </xf>
    <xf borderId="26" fillId="0" fontId="6" numFmtId="0" xfId="0" applyBorder="1" applyFont="1"/>
    <xf borderId="16" fillId="3" fontId="3" numFmtId="164" xfId="0" applyAlignment="1" applyBorder="1" applyFont="1" applyNumberFormat="1">
      <alignment horizontal="center" shrinkToFit="0" vertical="center" wrapText="1"/>
    </xf>
    <xf borderId="16" fillId="3" fontId="3" numFmtId="165" xfId="0" applyAlignment="1" applyBorder="1" applyFont="1" applyNumberFormat="1">
      <alignment horizontal="center" shrinkToFit="0" vertical="center" wrapText="1"/>
    </xf>
    <xf borderId="15" fillId="0" fontId="6" numFmtId="0" xfId="0" applyBorder="1" applyFont="1"/>
    <xf borderId="24" fillId="0" fontId="4" numFmtId="0" xfId="0" applyAlignment="1" applyBorder="1" applyFont="1">
      <alignment vertical="center"/>
    </xf>
    <xf borderId="27" fillId="0" fontId="4" numFmtId="0" xfId="0" applyAlignment="1" applyBorder="1" applyFont="1">
      <alignment horizontal="center" vertical="center"/>
    </xf>
    <xf borderId="28" fillId="0" fontId="4" numFmtId="0" xfId="0" applyAlignment="1" applyBorder="1" applyFont="1">
      <alignment horizontal="center" vertical="center"/>
    </xf>
    <xf borderId="29" fillId="0" fontId="12" numFmtId="0" xfId="0" applyAlignment="1" applyBorder="1" applyFont="1">
      <alignment horizontal="center" vertical="center"/>
    </xf>
    <xf borderId="30" fillId="0" fontId="4" numFmtId="0" xfId="0" applyAlignment="1" applyBorder="1" applyFont="1">
      <alignment horizontal="center" vertical="center"/>
    </xf>
    <xf borderId="31" fillId="0" fontId="6" numFmtId="0" xfId="0" applyBorder="1" applyFont="1"/>
    <xf borderId="23" fillId="0" fontId="4" numFmtId="0" xfId="0" applyAlignment="1" applyBorder="1" applyFont="1">
      <alignment vertical="center"/>
    </xf>
    <xf borderId="32" fillId="0" fontId="4" numFmtId="0" xfId="0" applyAlignment="1" applyBorder="1" applyFont="1">
      <alignment horizontal="center" vertical="center"/>
    </xf>
    <xf borderId="33" fillId="0" fontId="4" numFmtId="0" xfId="0" applyAlignment="1" applyBorder="1" applyFont="1">
      <alignment horizontal="center" vertical="center"/>
    </xf>
    <xf borderId="34" fillId="0" fontId="12" numFmtId="0" xfId="0" applyAlignment="1" applyBorder="1" applyFont="1">
      <alignment horizontal="center" vertical="center"/>
    </xf>
    <xf borderId="7" fillId="0" fontId="4" numFmtId="0" xfId="0" applyAlignment="1" applyBorder="1" applyFont="1">
      <alignment horizontal="center" vertical="center"/>
    </xf>
    <xf quotePrefix="1" borderId="32" fillId="0" fontId="4" numFmtId="0" xfId="0" applyAlignment="1" applyBorder="1" applyFont="1">
      <alignment horizontal="center" vertical="center"/>
    </xf>
    <xf quotePrefix="1" borderId="33" fillId="0" fontId="4" numFmtId="0" xfId="0" applyAlignment="1" applyBorder="1" applyFont="1">
      <alignment horizontal="center" vertical="center"/>
    </xf>
    <xf quotePrefix="1" borderId="33" fillId="0" fontId="12" numFmtId="0" xfId="0" applyAlignment="1" applyBorder="1" applyFont="1">
      <alignment horizontal="center" vertical="center"/>
    </xf>
    <xf borderId="35" fillId="0" fontId="4" numFmtId="0" xfId="0" applyAlignment="1" applyBorder="1" applyFont="1">
      <alignment vertical="center"/>
    </xf>
    <xf quotePrefix="1" borderId="36" fillId="0" fontId="4" numFmtId="0" xfId="0" applyAlignment="1" applyBorder="1" applyFont="1">
      <alignment horizontal="center" vertical="center"/>
    </xf>
    <xf quotePrefix="1" borderId="37" fillId="0" fontId="4" numFmtId="0" xfId="0" applyAlignment="1" applyBorder="1" applyFont="1">
      <alignment horizontal="center" vertical="center"/>
    </xf>
    <xf borderId="36" fillId="0" fontId="4" numFmtId="9" xfId="0" applyAlignment="1" applyBorder="1" applyFont="1" applyNumberFormat="1">
      <alignment horizontal="center" vertical="center"/>
    </xf>
    <xf quotePrefix="1" borderId="37" fillId="0" fontId="12" numFmtId="0" xfId="0" applyAlignment="1" applyBorder="1" applyFont="1">
      <alignment horizontal="center" vertical="center"/>
    </xf>
    <xf borderId="38" fillId="0" fontId="4" numFmtId="0" xfId="0" applyAlignment="1" applyBorder="1" applyFont="1">
      <alignment horizontal="center" vertical="center"/>
    </xf>
    <xf borderId="39" fillId="0" fontId="6" numFmtId="0" xfId="0" applyBorder="1" applyFont="1"/>
    <xf borderId="40" fillId="0" fontId="6" numFmtId="0" xfId="0" applyBorder="1" applyFont="1"/>
    <xf borderId="21" fillId="0" fontId="6" numFmtId="0" xfId="0" applyBorder="1" applyFont="1"/>
    <xf borderId="41" fillId="2" fontId="3" numFmtId="0" xfId="0" applyAlignment="1" applyBorder="1" applyFont="1">
      <alignment shrinkToFit="0" vertical="center" wrapText="1"/>
    </xf>
    <xf borderId="42" fillId="0" fontId="4" numFmtId="0" xfId="0" applyAlignment="1" applyBorder="1" applyFont="1">
      <alignment vertical="center"/>
    </xf>
    <xf borderId="42" fillId="0" fontId="5" numFmtId="166" xfId="0" applyAlignment="1" applyBorder="1" applyFont="1" applyNumberFormat="1">
      <alignment horizontal="center" vertical="center"/>
    </xf>
    <xf borderId="42" fillId="0" fontId="4" numFmtId="0" xfId="0" applyAlignment="1" applyBorder="1" applyFont="1">
      <alignment horizontal="center" vertical="center"/>
    </xf>
    <xf borderId="43" fillId="3" fontId="4" numFmtId="0" xfId="0" applyAlignment="1" applyBorder="1" applyFont="1">
      <alignment horizontal="center" vertical="center"/>
    </xf>
    <xf borderId="42" fillId="0" fontId="12" numFmtId="0" xfId="0" applyAlignment="1" applyBorder="1" applyFont="1">
      <alignment horizontal="center" vertical="center"/>
    </xf>
    <xf borderId="44" fillId="0" fontId="5" numFmtId="166" xfId="0" applyAlignment="1" applyBorder="1" applyFont="1" applyNumberFormat="1">
      <alignment horizontal="center" vertical="center"/>
    </xf>
    <xf borderId="43" fillId="3" fontId="12" numFmtId="0" xfId="0" applyAlignment="1" applyBorder="1" applyFont="1">
      <alignment horizontal="center" vertical="center"/>
    </xf>
    <xf borderId="16" fillId="3" fontId="3" numFmtId="164" xfId="0" applyAlignment="1" applyBorder="1" applyFont="1" applyNumberFormat="1">
      <alignment horizontal="center" readingOrder="0" shrinkToFit="0" vertical="center" wrapText="1"/>
    </xf>
    <xf borderId="16" fillId="3" fontId="3" numFmtId="165" xfId="0" applyAlignment="1" applyBorder="1" applyFont="1" applyNumberFormat="1">
      <alignment horizontal="center" readingOrder="0" shrinkToFit="0" vertical="center" wrapText="1"/>
    </xf>
    <xf borderId="27" fillId="0" fontId="4" numFmtId="0" xfId="0" applyAlignment="1" applyBorder="1" applyFont="1">
      <alignment horizontal="center" readingOrder="0" vertical="center"/>
    </xf>
    <xf borderId="32" fillId="0" fontId="4" numFmtId="0" xfId="0" applyAlignment="1" applyBorder="1" applyFont="1">
      <alignment horizontal="center" readingOrder="0" vertical="center"/>
    </xf>
  </cellXfs>
  <cellStyles count="1">
    <cellStyle xfId="0" name="Normal" builtinId="0"/>
  </cellStyles>
  <dxfs count="4">
    <dxf>
      <font>
        <color rgb="FFFF0000"/>
      </font>
      <fill>
        <patternFill patternType="none"/>
      </fill>
      <border/>
    </dxf>
    <dxf>
      <font>
        <color rgb="FF00B050"/>
      </font>
      <fill>
        <patternFill patternType="none"/>
      </fill>
      <border/>
    </dxf>
    <dxf>
      <font>
        <color rgb="FFFFC000"/>
      </font>
      <fill>
        <patternFill patternType="none"/>
      </fill>
      <border/>
    </dxf>
    <dxf>
      <font>
        <color rgb="FFFFFFFF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cap="flat" cmpd="sng" w="9525" algn="ctr">
          <a:solidFill>
            <a:schemeClr val="phClr">
              <a:shade val="95000"/>
              <a:satMod val="105000"/>
            </a:schemeClr>
          </a:solidFill>
          <a:prstDash val="solid"/>
        </a:ln>
        <a:ln cap="flat" cmpd="sng" w="25400" algn="ctr">
          <a:solidFill>
            <a:schemeClr val="phClr"/>
          </a:solidFill>
          <a:prstDash val="solid"/>
        </a:ln>
        <a:ln cap="flat" cmpd="sng" w="38100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rotWithShape="0" dir="5400000" dist="20000">
              <a:srgbClr val="000000">
                <a:alpha val="38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4.57"/>
    <col customWidth="1" min="2" max="2" width="18.57"/>
    <col customWidth="1" min="3" max="3" width="18.14"/>
    <col customWidth="1" min="4" max="4" width="23.0"/>
    <col customWidth="1" min="5" max="5" width="21.14"/>
    <col customWidth="1" min="6" max="6" width="19.86"/>
    <col customWidth="1" min="7" max="7" width="18.14"/>
    <col customWidth="1" min="8" max="8" width="15.29"/>
    <col customWidth="1" min="9" max="9" width="14.29"/>
    <col customWidth="1" min="10" max="10" width="18.29"/>
    <col customWidth="1" min="11" max="11" width="25.86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18.75" customHeight="1">
      <c r="A3" s="6" t="s">
        <v>2</v>
      </c>
      <c r="B3" s="7" t="s">
        <v>3</v>
      </c>
      <c r="C3" s="8"/>
      <c r="D3" s="9" t="s">
        <v>4</v>
      </c>
      <c r="E3" s="10">
        <v>1.192914948E9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ht="36.75" customHeight="1">
      <c r="A4" s="12" t="s">
        <v>5</v>
      </c>
      <c r="B4" s="13" t="s">
        <v>6</v>
      </c>
      <c r="C4" s="14"/>
      <c r="D4" s="15" t="s">
        <v>7</v>
      </c>
      <c r="E4" s="16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33.75" customHeight="1">
      <c r="A5" s="12" t="s">
        <v>9</v>
      </c>
      <c r="B5" s="13" t="s">
        <v>10</v>
      </c>
      <c r="C5" s="14"/>
      <c r="D5" s="15" t="s">
        <v>11</v>
      </c>
      <c r="E5" s="17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13</v>
      </c>
      <c r="B6" s="19" t="s">
        <v>14</v>
      </c>
      <c r="C6" s="20"/>
      <c r="D6" s="21" t="s">
        <v>15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16</v>
      </c>
      <c r="B8" s="3"/>
      <c r="C8" s="4"/>
      <c r="E8" s="5"/>
    </row>
    <row r="9">
      <c r="A9" s="26" t="s">
        <v>17</v>
      </c>
      <c r="B9" s="27" t="s">
        <v>18</v>
      </c>
      <c r="C9" s="27" t="s">
        <v>19</v>
      </c>
      <c r="D9" s="6" t="s">
        <v>20</v>
      </c>
      <c r="E9" s="27" t="s">
        <v>21</v>
      </c>
      <c r="F9" s="27" t="s">
        <v>22</v>
      </c>
    </row>
    <row r="10" ht="15.0" customHeight="1">
      <c r="A10" s="18" t="s">
        <v>23</v>
      </c>
      <c r="B10" s="28" t="s">
        <v>24</v>
      </c>
      <c r="C10" s="29" t="s">
        <v>25</v>
      </c>
      <c r="D10" s="30" t="s">
        <v>26</v>
      </c>
      <c r="E10" s="30">
        <v>174719.0</v>
      </c>
      <c r="F10" s="31">
        <v>43803.0</v>
      </c>
    </row>
    <row r="11" ht="14.25" customHeight="1">
      <c r="E11" s="5"/>
    </row>
    <row r="12" ht="14.25" customHeight="1">
      <c r="A12" s="32" t="s">
        <v>27</v>
      </c>
      <c r="E12" s="5"/>
    </row>
    <row r="13" ht="14.25" customHeight="1">
      <c r="A13" s="26" t="s">
        <v>28</v>
      </c>
      <c r="B13" s="26" t="s">
        <v>29</v>
      </c>
      <c r="C13" s="33"/>
      <c r="D13" s="33"/>
      <c r="E13" s="33"/>
      <c r="F13" s="33"/>
      <c r="G13" s="33"/>
      <c r="H13" s="33"/>
      <c r="I13" s="34"/>
      <c r="J13" s="35"/>
      <c r="K13" s="35"/>
      <c r="L13" s="35"/>
      <c r="M13" s="35"/>
      <c r="N13" s="35"/>
      <c r="O13" s="35"/>
      <c r="P13" s="35"/>
      <c r="Q13" s="35"/>
    </row>
    <row r="14" ht="14.25" customHeight="1">
      <c r="A14" s="36" t="s">
        <v>30</v>
      </c>
      <c r="B14" s="37" t="s">
        <v>31</v>
      </c>
      <c r="C14" s="33"/>
      <c r="D14" s="33"/>
      <c r="E14" s="33"/>
      <c r="F14" s="33"/>
      <c r="G14" s="33"/>
      <c r="H14" s="33"/>
      <c r="I14" s="34"/>
      <c r="J14" s="35"/>
      <c r="K14" s="35"/>
      <c r="L14" s="35"/>
      <c r="M14" s="35"/>
      <c r="N14" s="35"/>
      <c r="O14" s="35"/>
      <c r="P14" s="35"/>
      <c r="Q14" s="35"/>
    </row>
    <row r="15" ht="14.25" customHeight="1">
      <c r="A15" s="38" t="s">
        <v>32</v>
      </c>
      <c r="B15" s="39" t="s">
        <v>31</v>
      </c>
      <c r="C15" s="33"/>
      <c r="D15" s="33"/>
      <c r="E15" s="33"/>
      <c r="F15" s="33"/>
      <c r="G15" s="33"/>
      <c r="H15" s="33"/>
      <c r="I15" s="34"/>
      <c r="J15" s="35"/>
      <c r="K15" s="35"/>
      <c r="L15" s="35"/>
      <c r="M15" s="35"/>
      <c r="N15" s="35"/>
      <c r="O15" s="35"/>
      <c r="P15" s="35"/>
      <c r="Q15" s="35"/>
    </row>
    <row r="16" ht="14.25" customHeight="1">
      <c r="A16" s="40" t="s">
        <v>33</v>
      </c>
      <c r="B16" s="41" t="s">
        <v>31</v>
      </c>
      <c r="C16" s="33"/>
      <c r="D16" s="33"/>
      <c r="E16" s="33"/>
      <c r="F16" s="33"/>
      <c r="G16" s="33"/>
      <c r="H16" s="33"/>
      <c r="I16" s="34"/>
      <c r="J16" s="35"/>
      <c r="K16" s="35"/>
      <c r="L16" s="35"/>
      <c r="M16" s="35"/>
      <c r="N16" s="35"/>
      <c r="O16" s="35"/>
      <c r="P16" s="35"/>
      <c r="Q16" s="35"/>
    </row>
    <row r="17" ht="14.2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ht="14.25" customHeight="1">
      <c r="A18" s="42" t="s">
        <v>34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ht="14.25" customHeight="1">
      <c r="A19" s="43" t="s">
        <v>35</v>
      </c>
      <c r="B19" s="44" t="s">
        <v>36</v>
      </c>
      <c r="C19" s="45"/>
      <c r="D19" s="26" t="s">
        <v>37</v>
      </c>
      <c r="E19" s="46">
        <v>44846.0</v>
      </c>
      <c r="F19" s="26" t="s">
        <v>38</v>
      </c>
      <c r="G19" s="47">
        <v>0.5826388888890506</v>
      </c>
      <c r="H19" s="11"/>
      <c r="I19" s="11"/>
      <c r="J19" s="11"/>
      <c r="K19" s="11"/>
    </row>
    <row r="20" ht="14.25" customHeight="1">
      <c r="A20" s="48"/>
      <c r="B20" s="26" t="s">
        <v>39</v>
      </c>
      <c r="C20" s="26" t="s">
        <v>40</v>
      </c>
      <c r="D20" s="26" t="s">
        <v>41</v>
      </c>
      <c r="E20" s="26" t="s">
        <v>28</v>
      </c>
      <c r="F20" s="44" t="s">
        <v>42</v>
      </c>
      <c r="G20" s="45"/>
      <c r="H20" s="11"/>
      <c r="I20" s="11"/>
      <c r="J20" s="11"/>
      <c r="K20" s="11"/>
    </row>
    <row r="21" ht="14.25" customHeight="1">
      <c r="A21" s="49" t="s">
        <v>43</v>
      </c>
      <c r="B21" s="50">
        <v>8.0</v>
      </c>
      <c r="C21" s="51">
        <v>47.0</v>
      </c>
      <c r="D21" s="50">
        <v>37.1</v>
      </c>
      <c r="E21" s="52" t="s">
        <v>31</v>
      </c>
      <c r="F21" s="53"/>
      <c r="G21" s="54"/>
      <c r="H21" s="11"/>
      <c r="I21" s="11"/>
      <c r="J21" s="11"/>
      <c r="K21" s="11"/>
    </row>
    <row r="22" ht="14.25" customHeight="1">
      <c r="A22" s="55" t="s">
        <v>44</v>
      </c>
      <c r="B22" s="56">
        <v>43.0</v>
      </c>
      <c r="C22" s="57">
        <v>47.0</v>
      </c>
      <c r="D22" s="56">
        <v>45.2</v>
      </c>
      <c r="E22" s="58" t="s">
        <v>31</v>
      </c>
      <c r="F22" s="59"/>
      <c r="G22" s="14"/>
      <c r="H22" s="11"/>
      <c r="I22" s="11"/>
      <c r="J22" s="11"/>
      <c r="K22" s="11"/>
    </row>
    <row r="23" ht="14.25" customHeight="1">
      <c r="A23" s="55" t="s">
        <v>45</v>
      </c>
      <c r="B23" s="56">
        <v>400.0</v>
      </c>
      <c r="C23" s="57">
        <v>1000.0</v>
      </c>
      <c r="D23" s="56">
        <v>709.7</v>
      </c>
      <c r="E23" s="58" t="s">
        <v>31</v>
      </c>
      <c r="F23" s="59"/>
      <c r="G23" s="14"/>
      <c r="H23" s="11"/>
      <c r="I23" s="11"/>
      <c r="J23" s="11"/>
      <c r="K23" s="11"/>
    </row>
    <row r="24" ht="14.25" customHeight="1">
      <c r="A24" s="55" t="s">
        <v>46</v>
      </c>
      <c r="B24" s="56">
        <v>0.0</v>
      </c>
      <c r="C24" s="57">
        <v>1.0</v>
      </c>
      <c r="D24" s="56">
        <v>0.434</v>
      </c>
      <c r="E24" s="58" t="s">
        <v>31</v>
      </c>
      <c r="F24" s="59"/>
      <c r="G24" s="14"/>
      <c r="H24" s="11"/>
      <c r="I24" s="11"/>
      <c r="J24" s="11"/>
      <c r="K24" s="11"/>
    </row>
    <row r="25" ht="14.25" customHeight="1">
      <c r="A25" s="55" t="s">
        <v>47</v>
      </c>
      <c r="B25" s="56">
        <v>20.0</v>
      </c>
      <c r="C25" s="57">
        <v>100.0</v>
      </c>
      <c r="D25" s="56">
        <v>94.0</v>
      </c>
      <c r="E25" s="58" t="s">
        <v>31</v>
      </c>
      <c r="F25" s="59"/>
      <c r="G25" s="14"/>
      <c r="H25" s="11"/>
      <c r="I25" s="11"/>
      <c r="J25" s="11"/>
      <c r="K25" s="11"/>
    </row>
    <row r="26" ht="14.25" customHeight="1">
      <c r="A26" s="55" t="s">
        <v>48</v>
      </c>
      <c r="B26" s="56">
        <v>500.0</v>
      </c>
      <c r="C26" s="57">
        <v>1200.0</v>
      </c>
      <c r="D26" s="56">
        <v>843.0</v>
      </c>
      <c r="E26" s="58" t="s">
        <v>31</v>
      </c>
      <c r="F26" s="13"/>
      <c r="G26" s="14"/>
      <c r="H26" s="11"/>
      <c r="I26" s="11"/>
      <c r="J26" s="11"/>
      <c r="K26" s="11"/>
    </row>
    <row r="27" ht="14.25" customHeight="1">
      <c r="A27" s="55" t="s">
        <v>49</v>
      </c>
      <c r="B27" s="60" t="s">
        <v>50</v>
      </c>
      <c r="C27" s="61" t="s">
        <v>50</v>
      </c>
      <c r="D27" s="56" t="s">
        <v>32</v>
      </c>
      <c r="E27" s="39" t="s">
        <v>31</v>
      </c>
      <c r="F27" s="13"/>
      <c r="G27" s="14"/>
      <c r="H27" s="11"/>
      <c r="I27" s="11"/>
      <c r="J27" s="11"/>
      <c r="K27" s="11"/>
    </row>
    <row r="28" ht="14.25" customHeight="1">
      <c r="A28" s="55" t="s">
        <v>51</v>
      </c>
      <c r="B28" s="60" t="s">
        <v>50</v>
      </c>
      <c r="C28" s="61" t="s">
        <v>50</v>
      </c>
      <c r="D28" s="56" t="s">
        <v>32</v>
      </c>
      <c r="E28" s="39" t="s">
        <v>31</v>
      </c>
      <c r="F28" s="59"/>
      <c r="G28" s="14"/>
      <c r="H28" s="11"/>
      <c r="I28" s="11"/>
      <c r="J28" s="11"/>
      <c r="K28" s="11"/>
    </row>
    <row r="29" ht="14.25" customHeight="1">
      <c r="A29" s="55" t="s">
        <v>52</v>
      </c>
      <c r="B29" s="60" t="s">
        <v>50</v>
      </c>
      <c r="C29" s="61" t="s">
        <v>50</v>
      </c>
      <c r="D29" s="56" t="s">
        <v>53</v>
      </c>
      <c r="E29" s="62" t="s">
        <v>31</v>
      </c>
      <c r="F29" s="59"/>
      <c r="G29" s="14"/>
      <c r="H29" s="11"/>
      <c r="I29" s="11"/>
      <c r="J29" s="11"/>
      <c r="K29" s="11"/>
    </row>
    <row r="30" ht="14.25" customHeight="1">
      <c r="A30" s="63" t="s">
        <v>54</v>
      </c>
      <c r="B30" s="64" t="s">
        <v>50</v>
      </c>
      <c r="C30" s="65" t="s">
        <v>50</v>
      </c>
      <c r="D30" s="66" t="s">
        <v>55</v>
      </c>
      <c r="E30" s="67" t="s">
        <v>31</v>
      </c>
      <c r="F30" s="68"/>
      <c r="G30" s="69"/>
      <c r="H30" s="11"/>
      <c r="I30" s="11"/>
      <c r="J30" s="11"/>
      <c r="K30" s="11"/>
    </row>
    <row r="31" ht="14.25" customHeight="1">
      <c r="A31" s="11" t="s">
        <v>56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</row>
    <row r="32" ht="14.25" customHeight="1">
      <c r="A32" s="42" t="s">
        <v>57</v>
      </c>
      <c r="B32" s="11"/>
      <c r="C32" s="11"/>
      <c r="D32" s="11"/>
      <c r="E32" s="5"/>
      <c r="F32" s="11"/>
      <c r="G32" s="11"/>
      <c r="H32" s="11"/>
      <c r="I32" s="11"/>
      <c r="J32" s="11"/>
      <c r="K32" s="11"/>
    </row>
    <row r="33" ht="14.25" customHeight="1">
      <c r="A33" s="43" t="s">
        <v>35</v>
      </c>
      <c r="B33" s="43" t="s">
        <v>58</v>
      </c>
      <c r="C33" s="44" t="s">
        <v>59</v>
      </c>
      <c r="D33" s="70"/>
      <c r="E33" s="70"/>
      <c r="F33" s="45"/>
      <c r="G33" s="44" t="s">
        <v>60</v>
      </c>
      <c r="H33" s="70"/>
      <c r="I33" s="70"/>
      <c r="J33" s="70"/>
      <c r="K33" s="45"/>
    </row>
    <row r="34" ht="15.75" customHeight="1">
      <c r="A34" s="71"/>
      <c r="B34" s="71"/>
      <c r="C34" s="26" t="s">
        <v>37</v>
      </c>
      <c r="D34" s="46"/>
      <c r="E34" s="26" t="s">
        <v>38</v>
      </c>
      <c r="F34" s="47"/>
      <c r="G34" s="26" t="s">
        <v>37</v>
      </c>
      <c r="H34" s="46"/>
      <c r="I34" s="26" t="s">
        <v>38</v>
      </c>
      <c r="J34" s="47"/>
      <c r="K34" s="72"/>
    </row>
    <row r="35" ht="15.75" customHeight="1">
      <c r="A35" s="48"/>
      <c r="B35" s="48"/>
      <c r="C35" s="26" t="s">
        <v>61</v>
      </c>
      <c r="D35" s="26" t="s">
        <v>62</v>
      </c>
      <c r="E35" s="26" t="s">
        <v>63</v>
      </c>
      <c r="F35" s="26" t="s">
        <v>28</v>
      </c>
      <c r="G35" s="26" t="s">
        <v>61</v>
      </c>
      <c r="H35" s="26" t="s">
        <v>62</v>
      </c>
      <c r="I35" s="26" t="s">
        <v>63</v>
      </c>
      <c r="J35" s="26" t="s">
        <v>28</v>
      </c>
      <c r="K35" s="26" t="s">
        <v>42</v>
      </c>
    </row>
    <row r="36" ht="14.25" customHeight="1">
      <c r="A36" s="73" t="s">
        <v>64</v>
      </c>
      <c r="B36" s="74">
        <v>0.041</v>
      </c>
      <c r="C36" s="75"/>
      <c r="D36" s="76"/>
      <c r="E36" s="74" t="str">
        <f>IFERROR(ABS(D36-C36)/D36,"")</f>
        <v/>
      </c>
      <c r="F36" s="77" t="s">
        <v>31</v>
      </c>
      <c r="G36" s="75"/>
      <c r="H36" s="76"/>
      <c r="I36" s="78" t="str">
        <f>IFERROR(ABS(H36-G36)/H36,"")</f>
        <v/>
      </c>
      <c r="J36" s="79" t="s">
        <v>31</v>
      </c>
      <c r="K36" s="76"/>
    </row>
    <row r="37" ht="14.25" customHeight="1">
      <c r="A37" t="s">
        <v>65</v>
      </c>
    </row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2">
    <mergeCell ref="B5:C5"/>
    <mergeCell ref="B6:C6"/>
    <mergeCell ref="F21:G21"/>
    <mergeCell ref="F20:G20"/>
    <mergeCell ref="A33:A35"/>
    <mergeCell ref="B33:B35"/>
    <mergeCell ref="G33:K33"/>
    <mergeCell ref="C33:F33"/>
    <mergeCell ref="F28:G28"/>
    <mergeCell ref="F30:G30"/>
    <mergeCell ref="F29:G29"/>
    <mergeCell ref="F27:G27"/>
    <mergeCell ref="F22:G22"/>
    <mergeCell ref="B19:C19"/>
    <mergeCell ref="F23:G23"/>
    <mergeCell ref="F24:G24"/>
    <mergeCell ref="F25:G25"/>
    <mergeCell ref="F26:G26"/>
    <mergeCell ref="B3:C3"/>
    <mergeCell ref="A1:G1"/>
    <mergeCell ref="B4:C4"/>
    <mergeCell ref="A19:A20"/>
  </mergeCells>
  <conditionalFormatting sqref="E21">
    <cfRule type="expression" dxfId="0" priority="1" stopIfTrue="1">
      <formula>D21&gt;$C$21</formula>
    </cfRule>
  </conditionalFormatting>
  <conditionalFormatting sqref="E21">
    <cfRule type="expression" dxfId="1" priority="2" stopIfTrue="1">
      <formula>AND(D21&gt;=$B$21,D21&lt;=$C$21)</formula>
    </cfRule>
  </conditionalFormatting>
  <conditionalFormatting sqref="E21">
    <cfRule type="expression" dxfId="2" priority="3" stopIfTrue="1">
      <formula>D21&lt;$B$21</formula>
    </cfRule>
  </conditionalFormatting>
  <conditionalFormatting sqref="E22">
    <cfRule type="expression" dxfId="0" priority="4" stopIfTrue="1">
      <formula>D22&gt;$C$22</formula>
    </cfRule>
  </conditionalFormatting>
  <conditionalFormatting sqref="E22">
    <cfRule type="expression" dxfId="1" priority="5" stopIfTrue="1">
      <formula>AND(D22&gt;=$B$22,D22&lt;=$C$22)</formula>
    </cfRule>
  </conditionalFormatting>
  <conditionalFormatting sqref="E22">
    <cfRule type="expression" dxfId="2" priority="6" stopIfTrue="1">
      <formula>D22&lt;$B$22</formula>
    </cfRule>
  </conditionalFormatting>
  <conditionalFormatting sqref="E24">
    <cfRule type="expression" dxfId="0" priority="7" stopIfTrue="1">
      <formula>D24&gt;$C$24</formula>
    </cfRule>
  </conditionalFormatting>
  <conditionalFormatting sqref="E24">
    <cfRule type="expression" dxfId="1" priority="8" stopIfTrue="1">
      <formula>AND(D24&gt;=$B$24,D24&lt;=$C$24)</formula>
    </cfRule>
  </conditionalFormatting>
  <conditionalFormatting sqref="E24">
    <cfRule type="expression" dxfId="2" priority="9" stopIfTrue="1">
      <formula>D24&lt;$B$24</formula>
    </cfRule>
  </conditionalFormatting>
  <conditionalFormatting sqref="E25">
    <cfRule type="expression" dxfId="0" priority="10" stopIfTrue="1">
      <formula>D25&gt;$C$25</formula>
    </cfRule>
  </conditionalFormatting>
  <conditionalFormatting sqref="E25">
    <cfRule type="expression" dxfId="1" priority="11" stopIfTrue="1">
      <formula>AND(D25&gt;=$B$25,D25&lt;=$C$25)</formula>
    </cfRule>
  </conditionalFormatting>
  <conditionalFormatting sqref="E25">
    <cfRule type="expression" dxfId="2" priority="12" stopIfTrue="1">
      <formula>D25&lt;$B$25</formula>
    </cfRule>
  </conditionalFormatting>
  <conditionalFormatting sqref="E26">
    <cfRule type="expression" dxfId="0" priority="13" stopIfTrue="1">
      <formula>$D$26&gt;$C$26</formula>
    </cfRule>
  </conditionalFormatting>
  <conditionalFormatting sqref="E26">
    <cfRule type="expression" dxfId="1" priority="14" stopIfTrue="1">
      <formula>AND(D26&gt;=$B$26,D26&lt;=$C$26)</formula>
    </cfRule>
  </conditionalFormatting>
  <conditionalFormatting sqref="E26">
    <cfRule type="expression" dxfId="2" priority="15" stopIfTrue="1">
      <formula>D26&lt;$B$26</formula>
    </cfRule>
  </conditionalFormatting>
  <conditionalFormatting sqref="E23">
    <cfRule type="expression" dxfId="0" priority="16" stopIfTrue="1">
      <formula>$D$23&gt;$C$23</formula>
    </cfRule>
  </conditionalFormatting>
  <conditionalFormatting sqref="E23">
    <cfRule type="expression" dxfId="1" priority="17" stopIfTrue="1">
      <formula>AND(D23&gt;=$B$23,D23&lt;=$C$23)</formula>
    </cfRule>
  </conditionalFormatting>
  <conditionalFormatting sqref="E23">
    <cfRule type="expression" dxfId="2" priority="18" stopIfTrue="1">
      <formula>$D$23&lt;$B$23</formula>
    </cfRule>
  </conditionalFormatting>
  <conditionalFormatting sqref="E27">
    <cfRule type="expression" dxfId="1" priority="19" stopIfTrue="1">
      <formula>$D$27="OK"</formula>
    </cfRule>
  </conditionalFormatting>
  <conditionalFormatting sqref="E27">
    <cfRule type="expression" dxfId="0" priority="20" stopIfTrue="1">
      <formula>$D$27&lt;&gt;"OK"</formula>
    </cfRule>
  </conditionalFormatting>
  <conditionalFormatting sqref="E28">
    <cfRule type="expression" dxfId="1" priority="21" stopIfTrue="1">
      <formula>$D$28="OK"</formula>
    </cfRule>
  </conditionalFormatting>
  <conditionalFormatting sqref="E28">
    <cfRule type="expression" dxfId="0" priority="22" stopIfTrue="1">
      <formula>$D$28&lt;&gt;"OK"</formula>
    </cfRule>
  </conditionalFormatting>
  <conditionalFormatting sqref="E29">
    <cfRule type="expression" dxfId="2" priority="23">
      <formula>$D$29&lt;&gt;"BUEN ESTADO"</formula>
    </cfRule>
  </conditionalFormatting>
  <conditionalFormatting sqref="E29">
    <cfRule type="expression" dxfId="1" priority="24">
      <formula>$D$29="BUEN ESTADO"</formula>
    </cfRule>
  </conditionalFormatting>
  <conditionalFormatting sqref="E30">
    <cfRule type="expression" dxfId="0" priority="25">
      <formula>$D$30&lt;&gt;"NO"</formula>
    </cfRule>
  </conditionalFormatting>
  <conditionalFormatting sqref="E30">
    <cfRule type="expression" dxfId="1" priority="26">
      <formula>$D$30="NO"</formula>
    </cfRule>
  </conditionalFormatting>
  <conditionalFormatting sqref="F36">
    <cfRule type="expression" dxfId="3" priority="27" stopIfTrue="1">
      <formula>$E$36=""</formula>
    </cfRule>
  </conditionalFormatting>
  <conditionalFormatting sqref="F36">
    <cfRule type="expression" dxfId="1" priority="28" stopIfTrue="1">
      <formula>$E$36&lt;=$B$36</formula>
    </cfRule>
  </conditionalFormatting>
  <conditionalFormatting sqref="F36">
    <cfRule type="expression" dxfId="0" priority="29" stopIfTrue="1">
      <formula>$E$36&gt;$B$36</formula>
    </cfRule>
  </conditionalFormatting>
  <conditionalFormatting sqref="J36">
    <cfRule type="expression" dxfId="3" priority="30" stopIfTrue="1">
      <formula>$I$36=""</formula>
    </cfRule>
  </conditionalFormatting>
  <conditionalFormatting sqref="J36">
    <cfRule type="expression" dxfId="1" priority="31" stopIfTrue="1">
      <formula>$I$36&lt;=$B$36</formula>
    </cfRule>
  </conditionalFormatting>
  <conditionalFormatting sqref="J36">
    <cfRule type="expression" dxfId="0" priority="32" stopIfTrue="1">
      <formula>$I$36&gt;$B$36</formula>
    </cfRule>
  </conditionalFormatting>
  <dataValidations>
    <dataValidation type="list" allowBlank="1" showErrorMessage="1" sqref="D29">
      <formula1>Hoja1!$B$2:$B$3</formula1>
    </dataValidation>
    <dataValidation type="list" allowBlank="1" showErrorMessage="1" sqref="D30">
      <formula1>Hoja1!$D$2:$D$3</formula1>
    </dataValidation>
    <dataValidation type="list" allowBlank="1" showErrorMessage="1" sqref="D27:D28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4.57"/>
    <col customWidth="1" min="2" max="2" width="18.57"/>
    <col customWidth="1" min="3" max="3" width="18.14"/>
    <col customWidth="1" min="4" max="4" width="23.0"/>
    <col customWidth="1" min="5" max="5" width="21.14"/>
    <col customWidth="1" min="6" max="6" width="19.86"/>
    <col customWidth="1" min="7" max="7" width="18.14"/>
    <col customWidth="1" min="8" max="8" width="15.29"/>
    <col customWidth="1" min="9" max="9" width="14.29"/>
    <col customWidth="1" min="10" max="10" width="18.29"/>
    <col customWidth="1" min="11" max="11" width="25.86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18.75" customHeight="1">
      <c r="A3" s="6" t="s">
        <v>2</v>
      </c>
      <c r="B3" s="7" t="s">
        <v>3</v>
      </c>
      <c r="C3" s="8"/>
      <c r="D3" s="9" t="s">
        <v>4</v>
      </c>
      <c r="E3" s="10">
        <v>1.192914948E9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ht="36.75" customHeight="1">
      <c r="A4" s="12" t="s">
        <v>5</v>
      </c>
      <c r="B4" s="13" t="s">
        <v>6</v>
      </c>
      <c r="C4" s="14"/>
      <c r="D4" s="15" t="s">
        <v>7</v>
      </c>
      <c r="E4" s="16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33.75" customHeight="1">
      <c r="A5" s="12" t="s">
        <v>9</v>
      </c>
      <c r="B5" s="13" t="s">
        <v>10</v>
      </c>
      <c r="C5" s="14"/>
      <c r="D5" s="15" t="s">
        <v>11</v>
      </c>
      <c r="E5" s="17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13</v>
      </c>
      <c r="B6" s="19" t="s">
        <v>14</v>
      </c>
      <c r="C6" s="20"/>
      <c r="D6" s="21" t="s">
        <v>15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16</v>
      </c>
      <c r="B8" s="3"/>
      <c r="C8" s="4"/>
      <c r="E8" s="5"/>
    </row>
    <row r="9">
      <c r="A9" s="26" t="s">
        <v>17</v>
      </c>
      <c r="B9" s="27" t="s">
        <v>18</v>
      </c>
      <c r="C9" s="27" t="s">
        <v>19</v>
      </c>
      <c r="D9" s="6" t="s">
        <v>20</v>
      </c>
      <c r="E9" s="27" t="s">
        <v>21</v>
      </c>
      <c r="F9" s="27" t="s">
        <v>22</v>
      </c>
    </row>
    <row r="10" ht="15.0" customHeight="1">
      <c r="A10" s="18" t="s">
        <v>23</v>
      </c>
      <c r="B10" s="28" t="s">
        <v>24</v>
      </c>
      <c r="C10" s="29" t="s">
        <v>25</v>
      </c>
      <c r="D10" s="30" t="s">
        <v>26</v>
      </c>
      <c r="E10" s="30">
        <v>174719.0</v>
      </c>
      <c r="F10" s="31">
        <v>43803.0</v>
      </c>
    </row>
    <row r="11" ht="14.25" customHeight="1">
      <c r="E11" s="5"/>
    </row>
    <row r="12" ht="14.25" customHeight="1">
      <c r="A12" s="32" t="s">
        <v>27</v>
      </c>
      <c r="E12" s="5"/>
    </row>
    <row r="13" ht="14.25" customHeight="1">
      <c r="A13" s="26" t="s">
        <v>28</v>
      </c>
      <c r="B13" s="26" t="s">
        <v>29</v>
      </c>
      <c r="C13" s="33"/>
      <c r="D13" s="33"/>
      <c r="E13" s="33"/>
      <c r="F13" s="33"/>
      <c r="G13" s="33"/>
      <c r="H13" s="33"/>
      <c r="I13" s="34"/>
      <c r="J13" s="35"/>
      <c r="K13" s="35"/>
      <c r="L13" s="35"/>
      <c r="M13" s="35"/>
      <c r="N13" s="35"/>
      <c r="O13" s="35"/>
      <c r="P13" s="35"/>
      <c r="Q13" s="35"/>
    </row>
    <row r="14" ht="14.25" customHeight="1">
      <c r="A14" s="36" t="s">
        <v>30</v>
      </c>
      <c r="B14" s="37" t="s">
        <v>31</v>
      </c>
      <c r="C14" s="33"/>
      <c r="D14" s="33"/>
      <c r="E14" s="33"/>
      <c r="F14" s="33"/>
      <c r="G14" s="33"/>
      <c r="H14" s="33"/>
      <c r="I14" s="34"/>
      <c r="J14" s="35"/>
      <c r="K14" s="35"/>
      <c r="L14" s="35"/>
      <c r="M14" s="35"/>
      <c r="N14" s="35"/>
      <c r="O14" s="35"/>
      <c r="P14" s="35"/>
      <c r="Q14" s="35"/>
    </row>
    <row r="15" ht="14.25" customHeight="1">
      <c r="A15" s="38" t="s">
        <v>32</v>
      </c>
      <c r="B15" s="39" t="s">
        <v>31</v>
      </c>
      <c r="C15" s="33"/>
      <c r="D15" s="33"/>
      <c r="E15" s="33"/>
      <c r="F15" s="33"/>
      <c r="G15" s="33"/>
      <c r="H15" s="33"/>
      <c r="I15" s="34"/>
      <c r="J15" s="35"/>
      <c r="K15" s="35"/>
      <c r="L15" s="35"/>
      <c r="M15" s="35"/>
      <c r="N15" s="35"/>
      <c r="O15" s="35"/>
      <c r="P15" s="35"/>
      <c r="Q15" s="35"/>
    </row>
    <row r="16" ht="14.25" customHeight="1">
      <c r="A16" s="40" t="s">
        <v>33</v>
      </c>
      <c r="B16" s="41" t="s">
        <v>31</v>
      </c>
      <c r="C16" s="33"/>
      <c r="D16" s="33"/>
      <c r="E16" s="33"/>
      <c r="F16" s="33"/>
      <c r="G16" s="33"/>
      <c r="H16" s="33"/>
      <c r="I16" s="34"/>
      <c r="J16" s="35"/>
      <c r="K16" s="35"/>
      <c r="L16" s="35"/>
      <c r="M16" s="35"/>
      <c r="N16" s="35"/>
      <c r="O16" s="35"/>
      <c r="P16" s="35"/>
      <c r="Q16" s="35"/>
    </row>
    <row r="17" ht="14.2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ht="14.25" customHeight="1">
      <c r="A18" s="42" t="s">
        <v>34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ht="14.25" customHeight="1">
      <c r="A19" s="43" t="s">
        <v>35</v>
      </c>
      <c r="B19" s="44" t="s">
        <v>36</v>
      </c>
      <c r="C19" s="45"/>
      <c r="D19" s="26" t="s">
        <v>37</v>
      </c>
      <c r="E19" s="46">
        <v>44853.0</v>
      </c>
      <c r="F19" s="26" t="s">
        <v>38</v>
      </c>
      <c r="G19" s="47">
        <v>0.6506944444408873</v>
      </c>
      <c r="H19" s="11"/>
      <c r="I19" s="11"/>
      <c r="J19" s="11"/>
      <c r="K19" s="11"/>
    </row>
    <row r="20" ht="14.25" customHeight="1">
      <c r="A20" s="48"/>
      <c r="B20" s="26" t="s">
        <v>39</v>
      </c>
      <c r="C20" s="26" t="s">
        <v>40</v>
      </c>
      <c r="D20" s="26" t="s">
        <v>41</v>
      </c>
      <c r="E20" s="26" t="s">
        <v>28</v>
      </c>
      <c r="F20" s="44" t="s">
        <v>42</v>
      </c>
      <c r="G20" s="45"/>
      <c r="H20" s="11"/>
      <c r="I20" s="11"/>
      <c r="J20" s="11"/>
      <c r="K20" s="11"/>
    </row>
    <row r="21" ht="14.25" customHeight="1">
      <c r="A21" s="49" t="s">
        <v>43</v>
      </c>
      <c r="B21" s="50">
        <v>8.0</v>
      </c>
      <c r="C21" s="51">
        <v>47.0</v>
      </c>
      <c r="D21" s="50">
        <v>37.0</v>
      </c>
      <c r="E21" s="52" t="s">
        <v>31</v>
      </c>
      <c r="F21" s="53"/>
      <c r="G21" s="54"/>
      <c r="H21" s="11"/>
      <c r="I21" s="11"/>
      <c r="J21" s="11"/>
      <c r="K21" s="11"/>
    </row>
    <row r="22" ht="14.25" customHeight="1">
      <c r="A22" s="55" t="s">
        <v>44</v>
      </c>
      <c r="B22" s="56">
        <v>43.0</v>
      </c>
      <c r="C22" s="57">
        <v>47.0</v>
      </c>
      <c r="D22" s="56">
        <v>45.2</v>
      </c>
      <c r="E22" s="58" t="s">
        <v>31</v>
      </c>
      <c r="F22" s="59"/>
      <c r="G22" s="14"/>
      <c r="H22" s="11"/>
      <c r="I22" s="11"/>
      <c r="J22" s="11"/>
      <c r="K22" s="11"/>
    </row>
    <row r="23" ht="14.25" customHeight="1">
      <c r="A23" s="55" t="s">
        <v>45</v>
      </c>
      <c r="B23" s="56">
        <v>400.0</v>
      </c>
      <c r="C23" s="57">
        <v>1000.0</v>
      </c>
      <c r="D23" s="56">
        <v>709.7</v>
      </c>
      <c r="E23" s="58" t="s">
        <v>31</v>
      </c>
      <c r="F23" s="59"/>
      <c r="G23" s="14"/>
      <c r="H23" s="11"/>
      <c r="I23" s="11"/>
      <c r="J23" s="11"/>
      <c r="K23" s="11"/>
    </row>
    <row r="24" ht="14.25" customHeight="1">
      <c r="A24" s="55" t="s">
        <v>46</v>
      </c>
      <c r="B24" s="56">
        <v>0.0</v>
      </c>
      <c r="C24" s="57">
        <v>1.0</v>
      </c>
      <c r="D24" s="56">
        <v>0.435</v>
      </c>
      <c r="E24" s="58" t="s">
        <v>31</v>
      </c>
      <c r="F24" s="59"/>
      <c r="G24" s="14"/>
      <c r="H24" s="11"/>
      <c r="I24" s="11"/>
      <c r="J24" s="11"/>
      <c r="K24" s="11"/>
    </row>
    <row r="25" ht="14.25" customHeight="1">
      <c r="A25" s="55" t="s">
        <v>47</v>
      </c>
      <c r="B25" s="56">
        <v>20.0</v>
      </c>
      <c r="C25" s="57">
        <v>100.0</v>
      </c>
      <c r="D25" s="56">
        <v>95.0</v>
      </c>
      <c r="E25" s="58" t="s">
        <v>31</v>
      </c>
      <c r="F25" s="59"/>
      <c r="G25" s="14"/>
      <c r="H25" s="11"/>
      <c r="I25" s="11"/>
      <c r="J25" s="11"/>
      <c r="K25" s="11"/>
    </row>
    <row r="26" ht="14.25" customHeight="1">
      <c r="A26" s="55" t="s">
        <v>48</v>
      </c>
      <c r="B26" s="56">
        <v>500.0</v>
      </c>
      <c r="C26" s="57">
        <v>1200.0</v>
      </c>
      <c r="D26" s="56">
        <v>843.0</v>
      </c>
      <c r="E26" s="58" t="s">
        <v>31</v>
      </c>
      <c r="F26" s="13"/>
      <c r="G26" s="14"/>
      <c r="H26" s="11"/>
      <c r="I26" s="11"/>
      <c r="J26" s="11"/>
      <c r="K26" s="11"/>
    </row>
    <row r="27" ht="14.25" customHeight="1">
      <c r="A27" s="55" t="s">
        <v>49</v>
      </c>
      <c r="B27" s="60" t="s">
        <v>50</v>
      </c>
      <c r="C27" s="61" t="s">
        <v>50</v>
      </c>
      <c r="D27" s="56" t="s">
        <v>32</v>
      </c>
      <c r="E27" s="39" t="s">
        <v>31</v>
      </c>
      <c r="F27" s="13"/>
      <c r="G27" s="14"/>
      <c r="H27" s="11"/>
      <c r="I27" s="11"/>
      <c r="J27" s="11"/>
      <c r="K27" s="11"/>
    </row>
    <row r="28" ht="14.25" customHeight="1">
      <c r="A28" s="55" t="s">
        <v>51</v>
      </c>
      <c r="B28" s="60" t="s">
        <v>50</v>
      </c>
      <c r="C28" s="61" t="s">
        <v>50</v>
      </c>
      <c r="D28" s="56" t="s">
        <v>32</v>
      </c>
      <c r="E28" s="39" t="s">
        <v>31</v>
      </c>
      <c r="F28" s="59"/>
      <c r="G28" s="14"/>
      <c r="H28" s="11"/>
      <c r="I28" s="11"/>
      <c r="J28" s="11"/>
      <c r="K28" s="11"/>
    </row>
    <row r="29" ht="14.25" customHeight="1">
      <c r="A29" s="55" t="s">
        <v>52</v>
      </c>
      <c r="B29" s="60" t="s">
        <v>50</v>
      </c>
      <c r="C29" s="61" t="s">
        <v>50</v>
      </c>
      <c r="D29" s="56" t="s">
        <v>53</v>
      </c>
      <c r="E29" s="62" t="s">
        <v>31</v>
      </c>
      <c r="F29" s="59"/>
      <c r="G29" s="14"/>
      <c r="H29" s="11"/>
      <c r="I29" s="11"/>
      <c r="J29" s="11"/>
      <c r="K29" s="11"/>
    </row>
    <row r="30" ht="14.25" customHeight="1">
      <c r="A30" s="63" t="s">
        <v>54</v>
      </c>
      <c r="B30" s="64" t="s">
        <v>50</v>
      </c>
      <c r="C30" s="65" t="s">
        <v>50</v>
      </c>
      <c r="D30" s="66" t="s">
        <v>55</v>
      </c>
      <c r="E30" s="67" t="s">
        <v>31</v>
      </c>
      <c r="F30" s="68"/>
      <c r="G30" s="69"/>
      <c r="H30" s="11"/>
      <c r="I30" s="11"/>
      <c r="J30" s="11"/>
      <c r="K30" s="11"/>
    </row>
    <row r="31" ht="14.25" customHeight="1">
      <c r="A31" s="11" t="s">
        <v>56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</row>
    <row r="32" ht="14.25" customHeight="1">
      <c r="A32" s="42" t="s">
        <v>57</v>
      </c>
      <c r="B32" s="11"/>
      <c r="C32" s="11"/>
      <c r="D32" s="11"/>
      <c r="E32" s="5"/>
      <c r="F32" s="11"/>
      <c r="G32" s="11"/>
      <c r="H32" s="11"/>
      <c r="I32" s="11"/>
      <c r="J32" s="11"/>
      <c r="K32" s="11"/>
    </row>
    <row r="33" ht="14.25" customHeight="1">
      <c r="A33" s="43" t="s">
        <v>35</v>
      </c>
      <c r="B33" s="43" t="s">
        <v>58</v>
      </c>
      <c r="C33" s="44" t="s">
        <v>59</v>
      </c>
      <c r="D33" s="70"/>
      <c r="E33" s="70"/>
      <c r="F33" s="45"/>
      <c r="G33" s="44" t="s">
        <v>60</v>
      </c>
      <c r="H33" s="70"/>
      <c r="I33" s="70"/>
      <c r="J33" s="70"/>
      <c r="K33" s="45"/>
    </row>
    <row r="34" ht="15.75" customHeight="1">
      <c r="A34" s="71"/>
      <c r="B34" s="71"/>
      <c r="C34" s="26" t="s">
        <v>37</v>
      </c>
      <c r="D34" s="46"/>
      <c r="E34" s="26" t="s">
        <v>38</v>
      </c>
      <c r="F34" s="47"/>
      <c r="G34" s="26" t="s">
        <v>37</v>
      </c>
      <c r="H34" s="46"/>
      <c r="I34" s="26" t="s">
        <v>38</v>
      </c>
      <c r="J34" s="47"/>
      <c r="K34" s="72"/>
    </row>
    <row r="35" ht="15.75" customHeight="1">
      <c r="A35" s="48"/>
      <c r="B35" s="48"/>
      <c r="C35" s="26" t="s">
        <v>61</v>
      </c>
      <c r="D35" s="26" t="s">
        <v>62</v>
      </c>
      <c r="E35" s="26" t="s">
        <v>63</v>
      </c>
      <c r="F35" s="26" t="s">
        <v>28</v>
      </c>
      <c r="G35" s="26" t="s">
        <v>61</v>
      </c>
      <c r="H35" s="26" t="s">
        <v>62</v>
      </c>
      <c r="I35" s="26" t="s">
        <v>63</v>
      </c>
      <c r="J35" s="26" t="s">
        <v>28</v>
      </c>
      <c r="K35" s="26" t="s">
        <v>42</v>
      </c>
    </row>
    <row r="36" ht="14.25" customHeight="1">
      <c r="A36" s="73" t="s">
        <v>64</v>
      </c>
      <c r="B36" s="74">
        <v>0.041</v>
      </c>
      <c r="C36" s="75"/>
      <c r="D36" s="76"/>
      <c r="E36" s="74" t="str">
        <f>IFERROR(ABS(D36-C36)/D36,"")</f>
        <v/>
      </c>
      <c r="F36" s="77" t="s">
        <v>31</v>
      </c>
      <c r="G36" s="75"/>
      <c r="H36" s="76"/>
      <c r="I36" s="78" t="str">
        <f>IFERROR(ABS(H36-G36)/H36,"")</f>
        <v/>
      </c>
      <c r="J36" s="79" t="s">
        <v>31</v>
      </c>
      <c r="K36" s="76"/>
    </row>
    <row r="37" ht="14.25" customHeight="1">
      <c r="A37" t="s">
        <v>66</v>
      </c>
    </row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2">
    <mergeCell ref="F21:G21"/>
    <mergeCell ref="F28:G28"/>
    <mergeCell ref="F27:G27"/>
    <mergeCell ref="F22:G22"/>
    <mergeCell ref="F23:G23"/>
    <mergeCell ref="F24:G24"/>
    <mergeCell ref="F25:G25"/>
    <mergeCell ref="F26:G26"/>
    <mergeCell ref="F30:G30"/>
    <mergeCell ref="F29:G29"/>
    <mergeCell ref="B5:C5"/>
    <mergeCell ref="B3:C3"/>
    <mergeCell ref="A1:G1"/>
    <mergeCell ref="B4:C4"/>
    <mergeCell ref="B6:C6"/>
    <mergeCell ref="F20:G20"/>
    <mergeCell ref="A33:A35"/>
    <mergeCell ref="B33:B35"/>
    <mergeCell ref="G33:K33"/>
    <mergeCell ref="C33:F33"/>
    <mergeCell ref="B19:C19"/>
    <mergeCell ref="A19:A20"/>
  </mergeCells>
  <conditionalFormatting sqref="E21">
    <cfRule type="expression" dxfId="0" priority="1" stopIfTrue="1">
      <formula>D21&gt;$C$21</formula>
    </cfRule>
  </conditionalFormatting>
  <conditionalFormatting sqref="E21">
    <cfRule type="expression" dxfId="1" priority="2" stopIfTrue="1">
      <formula>AND(D21&gt;=$B$21,D21&lt;=$C$21)</formula>
    </cfRule>
  </conditionalFormatting>
  <conditionalFormatting sqref="E21">
    <cfRule type="expression" dxfId="2" priority="3" stopIfTrue="1">
      <formula>D21&lt;$B$21</formula>
    </cfRule>
  </conditionalFormatting>
  <conditionalFormatting sqref="E22">
    <cfRule type="expression" dxfId="0" priority="4" stopIfTrue="1">
      <formula>D22&gt;$C$22</formula>
    </cfRule>
  </conditionalFormatting>
  <conditionalFormatting sqref="E22">
    <cfRule type="expression" dxfId="1" priority="5" stopIfTrue="1">
      <formula>AND(D22&gt;=$B$22,D22&lt;=$C$22)</formula>
    </cfRule>
  </conditionalFormatting>
  <conditionalFormatting sqref="E22">
    <cfRule type="expression" dxfId="2" priority="6" stopIfTrue="1">
      <formula>D22&lt;$B$22</formula>
    </cfRule>
  </conditionalFormatting>
  <conditionalFormatting sqref="E24">
    <cfRule type="expression" dxfId="0" priority="7" stopIfTrue="1">
      <formula>D24&gt;$C$24</formula>
    </cfRule>
  </conditionalFormatting>
  <conditionalFormatting sqref="E24">
    <cfRule type="expression" dxfId="1" priority="8" stopIfTrue="1">
      <formula>AND(D24&gt;=$B$24,D24&lt;=$C$24)</formula>
    </cfRule>
  </conditionalFormatting>
  <conditionalFormatting sqref="E24">
    <cfRule type="expression" dxfId="2" priority="9" stopIfTrue="1">
      <formula>D24&lt;$B$24</formula>
    </cfRule>
  </conditionalFormatting>
  <conditionalFormatting sqref="E25">
    <cfRule type="expression" dxfId="0" priority="10" stopIfTrue="1">
      <formula>D25&gt;$C$25</formula>
    </cfRule>
  </conditionalFormatting>
  <conditionalFormatting sqref="E25">
    <cfRule type="expression" dxfId="1" priority="11" stopIfTrue="1">
      <formula>AND(D25&gt;=$B$25,D25&lt;=$C$25)</formula>
    </cfRule>
  </conditionalFormatting>
  <conditionalFormatting sqref="E25">
    <cfRule type="expression" dxfId="2" priority="12" stopIfTrue="1">
      <formula>D25&lt;$B$25</formula>
    </cfRule>
  </conditionalFormatting>
  <conditionalFormatting sqref="E26">
    <cfRule type="expression" dxfId="0" priority="13" stopIfTrue="1">
      <formula>$D$26&gt;$C$26</formula>
    </cfRule>
  </conditionalFormatting>
  <conditionalFormatting sqref="E26">
    <cfRule type="expression" dxfId="1" priority="14" stopIfTrue="1">
      <formula>AND(D26&gt;=$B$26,D26&lt;=$C$26)</formula>
    </cfRule>
  </conditionalFormatting>
  <conditionalFormatting sqref="E26">
    <cfRule type="expression" dxfId="2" priority="15" stopIfTrue="1">
      <formula>D26&lt;$B$26</formula>
    </cfRule>
  </conditionalFormatting>
  <conditionalFormatting sqref="E23">
    <cfRule type="expression" dxfId="0" priority="16" stopIfTrue="1">
      <formula>$D$23&gt;$C$23</formula>
    </cfRule>
  </conditionalFormatting>
  <conditionalFormatting sqref="E23">
    <cfRule type="expression" dxfId="1" priority="17" stopIfTrue="1">
      <formula>AND(D23&gt;=$B$23,D23&lt;=$C$23)</formula>
    </cfRule>
  </conditionalFormatting>
  <conditionalFormatting sqref="E23">
    <cfRule type="expression" dxfId="2" priority="18" stopIfTrue="1">
      <formula>$D$23&lt;$B$23</formula>
    </cfRule>
  </conditionalFormatting>
  <conditionalFormatting sqref="E27">
    <cfRule type="expression" dxfId="1" priority="19" stopIfTrue="1">
      <formula>$D$27="OK"</formula>
    </cfRule>
  </conditionalFormatting>
  <conditionalFormatting sqref="E27">
    <cfRule type="expression" dxfId="0" priority="20" stopIfTrue="1">
      <formula>$D$27&lt;&gt;"OK"</formula>
    </cfRule>
  </conditionalFormatting>
  <conditionalFormatting sqref="E28">
    <cfRule type="expression" dxfId="1" priority="21" stopIfTrue="1">
      <formula>$D$28="OK"</formula>
    </cfRule>
  </conditionalFormatting>
  <conditionalFormatting sqref="E28">
    <cfRule type="expression" dxfId="0" priority="22" stopIfTrue="1">
      <formula>$D$28&lt;&gt;"OK"</formula>
    </cfRule>
  </conditionalFormatting>
  <conditionalFormatting sqref="E29">
    <cfRule type="expression" dxfId="2" priority="23">
      <formula>$D$29&lt;&gt;"BUEN ESTADO"</formula>
    </cfRule>
  </conditionalFormatting>
  <conditionalFormatting sqref="E29">
    <cfRule type="expression" dxfId="1" priority="24">
      <formula>$D$29="BUEN ESTADO"</formula>
    </cfRule>
  </conditionalFormatting>
  <conditionalFormatting sqref="E30">
    <cfRule type="expression" dxfId="0" priority="25">
      <formula>$D$30&lt;&gt;"NO"</formula>
    </cfRule>
  </conditionalFormatting>
  <conditionalFormatting sqref="E30">
    <cfRule type="expression" dxfId="1" priority="26">
      <formula>$D$30="NO"</formula>
    </cfRule>
  </conditionalFormatting>
  <conditionalFormatting sqref="F36">
    <cfRule type="expression" dxfId="3" priority="27" stopIfTrue="1">
      <formula>$E$36=""</formula>
    </cfRule>
  </conditionalFormatting>
  <conditionalFormatting sqref="F36">
    <cfRule type="expression" dxfId="1" priority="28" stopIfTrue="1">
      <formula>$E$36&lt;=$B$36</formula>
    </cfRule>
  </conditionalFormatting>
  <conditionalFormatting sqref="F36">
    <cfRule type="expression" dxfId="0" priority="29" stopIfTrue="1">
      <formula>$E$36&gt;$B$36</formula>
    </cfRule>
  </conditionalFormatting>
  <conditionalFormatting sqref="J36">
    <cfRule type="expression" dxfId="3" priority="30" stopIfTrue="1">
      <formula>$I$36=""</formula>
    </cfRule>
  </conditionalFormatting>
  <conditionalFormatting sqref="J36">
    <cfRule type="expression" dxfId="1" priority="31" stopIfTrue="1">
      <formula>$I$36&lt;=$B$36</formula>
    </cfRule>
  </conditionalFormatting>
  <conditionalFormatting sqref="J36">
    <cfRule type="expression" dxfId="0" priority="32" stopIfTrue="1">
      <formula>$I$36&gt;$B$36</formula>
    </cfRule>
  </conditionalFormatting>
  <dataValidations>
    <dataValidation type="list" allowBlank="1" showErrorMessage="1" sqref="D29">
      <formula1>Hoja1!$B$2:$B$3</formula1>
    </dataValidation>
    <dataValidation type="list" allowBlank="1" showErrorMessage="1" sqref="D30">
      <formula1>Hoja1!$D$2:$D$3</formula1>
    </dataValidation>
    <dataValidation type="list" allowBlank="1" showErrorMessage="1" sqref="D27:D28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4.57"/>
    <col customWidth="1" min="2" max="2" width="18.57"/>
    <col customWidth="1" min="3" max="3" width="18.14"/>
    <col customWidth="1" min="4" max="4" width="23.0"/>
    <col customWidth="1" min="5" max="5" width="21.14"/>
    <col customWidth="1" min="6" max="6" width="19.86"/>
    <col customWidth="1" min="7" max="7" width="18.14"/>
    <col customWidth="1" min="8" max="8" width="15.29"/>
    <col customWidth="1" min="9" max="9" width="14.29"/>
    <col customWidth="1" min="10" max="10" width="18.29"/>
    <col customWidth="1" min="11" max="11" width="25.86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18.75" customHeight="1">
      <c r="A3" s="6" t="s">
        <v>2</v>
      </c>
      <c r="B3" s="7" t="s">
        <v>3</v>
      </c>
      <c r="C3" s="8"/>
      <c r="D3" s="9" t="s">
        <v>4</v>
      </c>
      <c r="E3" s="10">
        <v>1.192914948E9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ht="36.75" customHeight="1">
      <c r="A4" s="12" t="s">
        <v>5</v>
      </c>
      <c r="B4" s="13" t="s">
        <v>6</v>
      </c>
      <c r="C4" s="14"/>
      <c r="D4" s="15" t="s">
        <v>7</v>
      </c>
      <c r="E4" s="16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33.75" customHeight="1">
      <c r="A5" s="12" t="s">
        <v>9</v>
      </c>
      <c r="B5" s="13" t="s">
        <v>10</v>
      </c>
      <c r="C5" s="14"/>
      <c r="D5" s="15" t="s">
        <v>11</v>
      </c>
      <c r="E5" s="17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13</v>
      </c>
      <c r="B6" s="19" t="s">
        <v>14</v>
      </c>
      <c r="C6" s="20"/>
      <c r="D6" s="21" t="s">
        <v>15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16</v>
      </c>
      <c r="B8" s="3"/>
      <c r="C8" s="4"/>
      <c r="E8" s="5"/>
    </row>
    <row r="9">
      <c r="A9" s="26" t="s">
        <v>17</v>
      </c>
      <c r="B9" s="27" t="s">
        <v>18</v>
      </c>
      <c r="C9" s="27" t="s">
        <v>19</v>
      </c>
      <c r="D9" s="6" t="s">
        <v>20</v>
      </c>
      <c r="E9" s="27" t="s">
        <v>21</v>
      </c>
      <c r="F9" s="27" t="s">
        <v>22</v>
      </c>
    </row>
    <row r="10" ht="15.0" customHeight="1">
      <c r="A10" s="18" t="s">
        <v>23</v>
      </c>
      <c r="B10" s="28" t="s">
        <v>24</v>
      </c>
      <c r="C10" s="29" t="s">
        <v>25</v>
      </c>
      <c r="D10" s="30" t="s">
        <v>26</v>
      </c>
      <c r="E10" s="30">
        <v>174719.0</v>
      </c>
      <c r="F10" s="31">
        <v>43803.0</v>
      </c>
    </row>
    <row r="11" ht="14.25" customHeight="1">
      <c r="E11" s="5"/>
    </row>
    <row r="12" ht="14.25" customHeight="1">
      <c r="A12" s="32" t="s">
        <v>27</v>
      </c>
      <c r="E12" s="5"/>
    </row>
    <row r="13" ht="14.25" customHeight="1">
      <c r="A13" s="26" t="s">
        <v>28</v>
      </c>
      <c r="B13" s="26" t="s">
        <v>29</v>
      </c>
      <c r="C13" s="33"/>
      <c r="D13" s="33"/>
      <c r="E13" s="33"/>
      <c r="F13" s="33"/>
      <c r="G13" s="33"/>
      <c r="H13" s="33"/>
      <c r="I13" s="34"/>
      <c r="J13" s="35"/>
      <c r="K13" s="35"/>
      <c r="L13" s="35"/>
      <c r="M13" s="35"/>
      <c r="N13" s="35"/>
      <c r="O13" s="35"/>
      <c r="P13" s="35"/>
      <c r="Q13" s="35"/>
    </row>
    <row r="14" ht="14.25" customHeight="1">
      <c r="A14" s="36" t="s">
        <v>30</v>
      </c>
      <c r="B14" s="37" t="s">
        <v>31</v>
      </c>
      <c r="C14" s="33"/>
      <c r="D14" s="33"/>
      <c r="E14" s="33"/>
      <c r="F14" s="33"/>
      <c r="G14" s="33"/>
      <c r="H14" s="33"/>
      <c r="I14" s="34"/>
      <c r="J14" s="35"/>
      <c r="K14" s="35"/>
      <c r="L14" s="35"/>
      <c r="M14" s="35"/>
      <c r="N14" s="35"/>
      <c r="O14" s="35"/>
      <c r="P14" s="35"/>
      <c r="Q14" s="35"/>
    </row>
    <row r="15" ht="14.25" customHeight="1">
      <c r="A15" s="38" t="s">
        <v>32</v>
      </c>
      <c r="B15" s="39" t="s">
        <v>31</v>
      </c>
      <c r="C15" s="33"/>
      <c r="D15" s="33"/>
      <c r="E15" s="33"/>
      <c r="F15" s="33"/>
      <c r="G15" s="33"/>
      <c r="H15" s="33"/>
      <c r="I15" s="34"/>
      <c r="J15" s="35"/>
      <c r="K15" s="35"/>
      <c r="L15" s="35"/>
      <c r="M15" s="35"/>
      <c r="N15" s="35"/>
      <c r="O15" s="35"/>
      <c r="P15" s="35"/>
      <c r="Q15" s="35"/>
    </row>
    <row r="16" ht="14.25" customHeight="1">
      <c r="A16" s="40" t="s">
        <v>33</v>
      </c>
      <c r="B16" s="41" t="s">
        <v>31</v>
      </c>
      <c r="C16" s="33"/>
      <c r="D16" s="33"/>
      <c r="E16" s="33"/>
      <c r="F16" s="33"/>
      <c r="G16" s="33"/>
      <c r="H16" s="33"/>
      <c r="I16" s="34"/>
      <c r="J16" s="35"/>
      <c r="K16" s="35"/>
      <c r="L16" s="35"/>
      <c r="M16" s="35"/>
      <c r="N16" s="35"/>
      <c r="O16" s="35"/>
      <c r="P16" s="35"/>
      <c r="Q16" s="35"/>
    </row>
    <row r="17" ht="14.2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ht="14.25" customHeight="1">
      <c r="A18" s="42" t="s">
        <v>34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ht="14.25" customHeight="1">
      <c r="A19" s="43" t="s">
        <v>35</v>
      </c>
      <c r="B19" s="44" t="s">
        <v>36</v>
      </c>
      <c r="C19" s="45"/>
      <c r="D19" s="26" t="s">
        <v>37</v>
      </c>
      <c r="E19" s="80">
        <v>44862.0</v>
      </c>
      <c r="F19" s="26" t="s">
        <v>38</v>
      </c>
      <c r="G19" s="81">
        <v>0.5180555555562023</v>
      </c>
      <c r="H19" s="11"/>
      <c r="I19" s="11"/>
      <c r="J19" s="11"/>
      <c r="K19" s="11"/>
    </row>
    <row r="20" ht="14.25" customHeight="1">
      <c r="A20" s="48"/>
      <c r="B20" s="26" t="s">
        <v>39</v>
      </c>
      <c r="C20" s="26" t="s">
        <v>40</v>
      </c>
      <c r="D20" s="26" t="s">
        <v>41</v>
      </c>
      <c r="E20" s="26" t="s">
        <v>28</v>
      </c>
      <c r="F20" s="44" t="s">
        <v>42</v>
      </c>
      <c r="G20" s="45"/>
      <c r="H20" s="11"/>
      <c r="I20" s="11"/>
      <c r="J20" s="11"/>
      <c r="K20" s="11"/>
    </row>
    <row r="21" ht="14.25" customHeight="1">
      <c r="A21" s="49" t="s">
        <v>43</v>
      </c>
      <c r="B21" s="50">
        <v>8.0</v>
      </c>
      <c r="C21" s="51">
        <v>47.0</v>
      </c>
      <c r="D21" s="82">
        <v>37.7</v>
      </c>
      <c r="E21" s="52" t="s">
        <v>31</v>
      </c>
      <c r="F21" s="53"/>
      <c r="G21" s="54"/>
      <c r="H21" s="11"/>
      <c r="I21" s="11"/>
      <c r="J21" s="11"/>
      <c r="K21" s="11"/>
    </row>
    <row r="22" ht="14.25" customHeight="1">
      <c r="A22" s="55" t="s">
        <v>44</v>
      </c>
      <c r="B22" s="56">
        <v>43.0</v>
      </c>
      <c r="C22" s="57">
        <v>47.0</v>
      </c>
      <c r="D22" s="83">
        <v>45.2</v>
      </c>
      <c r="E22" s="58" t="s">
        <v>31</v>
      </c>
      <c r="F22" s="59"/>
      <c r="G22" s="14"/>
      <c r="H22" s="11"/>
      <c r="I22" s="11"/>
      <c r="J22" s="11"/>
      <c r="K22" s="11"/>
    </row>
    <row r="23" ht="14.25" customHeight="1">
      <c r="A23" s="55" t="s">
        <v>45</v>
      </c>
      <c r="B23" s="56">
        <v>400.0</v>
      </c>
      <c r="C23" s="57">
        <v>1000.0</v>
      </c>
      <c r="D23" s="83">
        <v>709.0</v>
      </c>
      <c r="E23" s="58" t="s">
        <v>31</v>
      </c>
      <c r="F23" s="59"/>
      <c r="G23" s="14"/>
      <c r="H23" s="11"/>
      <c r="I23" s="11"/>
      <c r="J23" s="11"/>
      <c r="K23" s="11"/>
    </row>
    <row r="24" ht="14.25" customHeight="1">
      <c r="A24" s="55" t="s">
        <v>46</v>
      </c>
      <c r="B24" s="56">
        <v>0.0</v>
      </c>
      <c r="C24" s="57">
        <v>1.0</v>
      </c>
      <c r="D24" s="83">
        <v>0.434</v>
      </c>
      <c r="E24" s="58" t="s">
        <v>31</v>
      </c>
      <c r="F24" s="59"/>
      <c r="G24" s="14"/>
      <c r="H24" s="11"/>
      <c r="I24" s="11"/>
      <c r="J24" s="11"/>
      <c r="K24" s="11"/>
    </row>
    <row r="25" ht="14.25" customHeight="1">
      <c r="A25" s="55" t="s">
        <v>47</v>
      </c>
      <c r="B25" s="56">
        <v>20.0</v>
      </c>
      <c r="C25" s="57">
        <v>100.0</v>
      </c>
      <c r="D25" s="83">
        <v>95.0</v>
      </c>
      <c r="E25" s="58" t="s">
        <v>31</v>
      </c>
      <c r="F25" s="59"/>
      <c r="G25" s="14"/>
      <c r="H25" s="11"/>
      <c r="I25" s="11"/>
      <c r="J25" s="11"/>
      <c r="K25" s="11"/>
    </row>
    <row r="26" ht="14.25" customHeight="1">
      <c r="A26" s="55" t="s">
        <v>48</v>
      </c>
      <c r="B26" s="56">
        <v>500.0</v>
      </c>
      <c r="C26" s="57">
        <v>1200.0</v>
      </c>
      <c r="D26" s="83">
        <v>843.0</v>
      </c>
      <c r="E26" s="58" t="s">
        <v>31</v>
      </c>
      <c r="F26" s="13"/>
      <c r="G26" s="14"/>
      <c r="H26" s="11"/>
      <c r="I26" s="11"/>
      <c r="J26" s="11"/>
      <c r="K26" s="11"/>
    </row>
    <row r="27" ht="14.25" customHeight="1">
      <c r="A27" s="55" t="s">
        <v>49</v>
      </c>
      <c r="B27" s="60" t="s">
        <v>50</v>
      </c>
      <c r="C27" s="61" t="s">
        <v>50</v>
      </c>
      <c r="D27" s="56" t="s">
        <v>32</v>
      </c>
      <c r="E27" s="39" t="s">
        <v>31</v>
      </c>
      <c r="F27" s="13"/>
      <c r="G27" s="14"/>
      <c r="H27" s="11"/>
      <c r="I27" s="11"/>
      <c r="J27" s="11"/>
      <c r="K27" s="11"/>
    </row>
    <row r="28" ht="14.25" customHeight="1">
      <c r="A28" s="55" t="s">
        <v>51</v>
      </c>
      <c r="B28" s="60" t="s">
        <v>50</v>
      </c>
      <c r="C28" s="61" t="s">
        <v>50</v>
      </c>
      <c r="D28" s="56" t="s">
        <v>32</v>
      </c>
      <c r="E28" s="39" t="s">
        <v>31</v>
      </c>
      <c r="F28" s="59"/>
      <c r="G28" s="14"/>
      <c r="H28" s="11"/>
      <c r="I28" s="11"/>
      <c r="J28" s="11"/>
      <c r="K28" s="11"/>
    </row>
    <row r="29" ht="14.25" customHeight="1">
      <c r="A29" s="55" t="s">
        <v>52</v>
      </c>
      <c r="B29" s="60" t="s">
        <v>50</v>
      </c>
      <c r="C29" s="61" t="s">
        <v>50</v>
      </c>
      <c r="D29" s="56" t="s">
        <v>53</v>
      </c>
      <c r="E29" s="62" t="s">
        <v>31</v>
      </c>
      <c r="F29" s="59"/>
      <c r="G29" s="14"/>
      <c r="H29" s="11"/>
      <c r="I29" s="11"/>
      <c r="J29" s="11"/>
      <c r="K29" s="11"/>
    </row>
    <row r="30" ht="14.25" customHeight="1">
      <c r="A30" s="63" t="s">
        <v>54</v>
      </c>
      <c r="B30" s="64" t="s">
        <v>50</v>
      </c>
      <c r="C30" s="65" t="s">
        <v>50</v>
      </c>
      <c r="D30" s="66" t="s">
        <v>55</v>
      </c>
      <c r="E30" s="67" t="s">
        <v>31</v>
      </c>
      <c r="F30" s="68"/>
      <c r="G30" s="69"/>
      <c r="H30" s="11"/>
      <c r="I30" s="11"/>
      <c r="J30" s="11"/>
      <c r="K30" s="11"/>
    </row>
    <row r="31" ht="14.25" customHeight="1">
      <c r="A31" s="11" t="s">
        <v>56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</row>
    <row r="32" ht="14.25" customHeight="1">
      <c r="A32" s="42" t="s">
        <v>57</v>
      </c>
      <c r="B32" s="11"/>
      <c r="C32" s="11"/>
      <c r="D32" s="11"/>
      <c r="E32" s="5"/>
      <c r="F32" s="11"/>
      <c r="G32" s="11"/>
      <c r="H32" s="11"/>
      <c r="I32" s="11"/>
      <c r="J32" s="11"/>
      <c r="K32" s="11"/>
    </row>
    <row r="33" ht="14.25" customHeight="1">
      <c r="A33" s="43" t="s">
        <v>35</v>
      </c>
      <c r="B33" s="43" t="s">
        <v>58</v>
      </c>
      <c r="C33" s="44" t="s">
        <v>59</v>
      </c>
      <c r="D33" s="70"/>
      <c r="E33" s="70"/>
      <c r="F33" s="45"/>
      <c r="G33" s="44" t="s">
        <v>60</v>
      </c>
      <c r="H33" s="70"/>
      <c r="I33" s="70"/>
      <c r="J33" s="70"/>
      <c r="K33" s="45"/>
    </row>
    <row r="34" ht="15.75" customHeight="1">
      <c r="A34" s="71"/>
      <c r="B34" s="71"/>
      <c r="C34" s="26" t="s">
        <v>37</v>
      </c>
      <c r="D34" s="46"/>
      <c r="E34" s="26" t="s">
        <v>38</v>
      </c>
      <c r="F34" s="47"/>
      <c r="G34" s="26" t="s">
        <v>37</v>
      </c>
      <c r="H34" s="46"/>
      <c r="I34" s="26" t="s">
        <v>38</v>
      </c>
      <c r="J34" s="47"/>
      <c r="K34" s="72"/>
    </row>
    <row r="35" ht="15.75" customHeight="1">
      <c r="A35" s="48"/>
      <c r="B35" s="48"/>
      <c r="C35" s="26" t="s">
        <v>61</v>
      </c>
      <c r="D35" s="26" t="s">
        <v>62</v>
      </c>
      <c r="E35" s="26" t="s">
        <v>63</v>
      </c>
      <c r="F35" s="26" t="s">
        <v>28</v>
      </c>
      <c r="G35" s="26" t="s">
        <v>61</v>
      </c>
      <c r="H35" s="26" t="s">
        <v>62</v>
      </c>
      <c r="I35" s="26" t="s">
        <v>63</v>
      </c>
      <c r="J35" s="26" t="s">
        <v>28</v>
      </c>
      <c r="K35" s="26" t="s">
        <v>42</v>
      </c>
    </row>
    <row r="36" ht="14.25" customHeight="1">
      <c r="A36" s="73" t="s">
        <v>64</v>
      </c>
      <c r="B36" s="74">
        <v>0.041</v>
      </c>
      <c r="C36" s="75"/>
      <c r="D36" s="76"/>
      <c r="E36" s="74" t="str">
        <f>IFERROR(ABS(D36-C36)/D36,"")</f>
        <v/>
      </c>
      <c r="F36" s="77" t="s">
        <v>31</v>
      </c>
      <c r="G36" s="75"/>
      <c r="H36" s="76"/>
      <c r="I36" s="78" t="str">
        <f>IFERROR(ABS(H36-G36)/H36,"")</f>
        <v/>
      </c>
      <c r="J36" s="79" t="s">
        <v>31</v>
      </c>
      <c r="K36" s="76"/>
    </row>
    <row r="37" ht="14.25" customHeight="1">
      <c r="A37" t="s">
        <v>67</v>
      </c>
    </row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2">
    <mergeCell ref="F28:G28"/>
    <mergeCell ref="F30:G30"/>
    <mergeCell ref="F29:G29"/>
    <mergeCell ref="A33:A35"/>
    <mergeCell ref="B33:B35"/>
    <mergeCell ref="G33:K33"/>
    <mergeCell ref="C33:F33"/>
    <mergeCell ref="B5:C5"/>
    <mergeCell ref="B3:C3"/>
    <mergeCell ref="A1:G1"/>
    <mergeCell ref="B4:C4"/>
    <mergeCell ref="B6:C6"/>
    <mergeCell ref="F20:G20"/>
    <mergeCell ref="B19:C19"/>
    <mergeCell ref="A19:A20"/>
    <mergeCell ref="F21:G21"/>
    <mergeCell ref="F27:G27"/>
    <mergeCell ref="F22:G22"/>
    <mergeCell ref="F23:G23"/>
    <mergeCell ref="F24:G24"/>
    <mergeCell ref="F25:G25"/>
    <mergeCell ref="F26:G26"/>
  </mergeCells>
  <conditionalFormatting sqref="E21">
    <cfRule type="expression" dxfId="0" priority="1" stopIfTrue="1">
      <formula>D21&gt;$C$21</formula>
    </cfRule>
  </conditionalFormatting>
  <conditionalFormatting sqref="E21">
    <cfRule type="expression" dxfId="1" priority="2" stopIfTrue="1">
      <formula>AND(D21&gt;=$B$21,D21&lt;=$C$21)</formula>
    </cfRule>
  </conditionalFormatting>
  <conditionalFormatting sqref="E21">
    <cfRule type="expression" dxfId="2" priority="3" stopIfTrue="1">
      <formula>D21&lt;$B$21</formula>
    </cfRule>
  </conditionalFormatting>
  <conditionalFormatting sqref="E22">
    <cfRule type="expression" dxfId="0" priority="4" stopIfTrue="1">
      <formula>D22&gt;$C$22</formula>
    </cfRule>
  </conditionalFormatting>
  <conditionalFormatting sqref="E22">
    <cfRule type="expression" dxfId="1" priority="5" stopIfTrue="1">
      <formula>AND(D22&gt;=$B$22,D22&lt;=$C$22)</formula>
    </cfRule>
  </conditionalFormatting>
  <conditionalFormatting sqref="E22">
    <cfRule type="expression" dxfId="2" priority="6" stopIfTrue="1">
      <formula>D22&lt;$B$22</formula>
    </cfRule>
  </conditionalFormatting>
  <conditionalFormatting sqref="E24">
    <cfRule type="expression" dxfId="0" priority="7" stopIfTrue="1">
      <formula>D24&gt;$C$24</formula>
    </cfRule>
  </conditionalFormatting>
  <conditionalFormatting sqref="E24">
    <cfRule type="expression" dxfId="1" priority="8" stopIfTrue="1">
      <formula>AND(D24&gt;=$B$24,D24&lt;=$C$24)</formula>
    </cfRule>
  </conditionalFormatting>
  <conditionalFormatting sqref="E24">
    <cfRule type="expression" dxfId="2" priority="9" stopIfTrue="1">
      <formula>D24&lt;$B$24</formula>
    </cfRule>
  </conditionalFormatting>
  <conditionalFormatting sqref="E25">
    <cfRule type="expression" dxfId="0" priority="10" stopIfTrue="1">
      <formula>D25&gt;$C$25</formula>
    </cfRule>
  </conditionalFormatting>
  <conditionalFormatting sqref="E25">
    <cfRule type="expression" dxfId="1" priority="11" stopIfTrue="1">
      <formula>AND(D25&gt;=$B$25,D25&lt;=$C$25)</formula>
    </cfRule>
  </conditionalFormatting>
  <conditionalFormatting sqref="E25">
    <cfRule type="expression" dxfId="2" priority="12" stopIfTrue="1">
      <formula>D25&lt;$B$25</formula>
    </cfRule>
  </conditionalFormatting>
  <conditionalFormatting sqref="E26">
    <cfRule type="expression" dxfId="0" priority="13" stopIfTrue="1">
      <formula>$D$26&gt;$C$26</formula>
    </cfRule>
  </conditionalFormatting>
  <conditionalFormatting sqref="E26">
    <cfRule type="expression" dxfId="1" priority="14" stopIfTrue="1">
      <formula>AND(D26&gt;=$B$26,D26&lt;=$C$26)</formula>
    </cfRule>
  </conditionalFormatting>
  <conditionalFormatting sqref="E26">
    <cfRule type="expression" dxfId="2" priority="15" stopIfTrue="1">
      <formula>D26&lt;$B$26</formula>
    </cfRule>
  </conditionalFormatting>
  <conditionalFormatting sqref="E23">
    <cfRule type="expression" dxfId="0" priority="16" stopIfTrue="1">
      <formula>$D$23&gt;$C$23</formula>
    </cfRule>
  </conditionalFormatting>
  <conditionalFormatting sqref="E23">
    <cfRule type="expression" dxfId="1" priority="17" stopIfTrue="1">
      <formula>AND(D23&gt;=$B$23,D23&lt;=$C$23)</formula>
    </cfRule>
  </conditionalFormatting>
  <conditionalFormatting sqref="E23">
    <cfRule type="expression" dxfId="2" priority="18" stopIfTrue="1">
      <formula>$D$23&lt;$B$23</formula>
    </cfRule>
  </conditionalFormatting>
  <conditionalFormatting sqref="E27">
    <cfRule type="expression" dxfId="1" priority="19" stopIfTrue="1">
      <formula>$D$27="OK"</formula>
    </cfRule>
  </conditionalFormatting>
  <conditionalFormatting sqref="E27">
    <cfRule type="expression" dxfId="0" priority="20" stopIfTrue="1">
      <formula>$D$27&lt;&gt;"OK"</formula>
    </cfRule>
  </conditionalFormatting>
  <conditionalFormatting sqref="E28">
    <cfRule type="expression" dxfId="1" priority="21" stopIfTrue="1">
      <formula>$D$28="OK"</formula>
    </cfRule>
  </conditionalFormatting>
  <conditionalFormatting sqref="E28">
    <cfRule type="expression" dxfId="0" priority="22" stopIfTrue="1">
      <formula>$D$28&lt;&gt;"OK"</formula>
    </cfRule>
  </conditionalFormatting>
  <conditionalFormatting sqref="E29">
    <cfRule type="expression" dxfId="2" priority="23">
      <formula>$D$29&lt;&gt;"BUEN ESTADO"</formula>
    </cfRule>
  </conditionalFormatting>
  <conditionalFormatting sqref="E29">
    <cfRule type="expression" dxfId="1" priority="24">
      <formula>$D$29="BUEN ESTADO"</formula>
    </cfRule>
  </conditionalFormatting>
  <conditionalFormatting sqref="E30">
    <cfRule type="expression" dxfId="0" priority="25">
      <formula>$D$30&lt;&gt;"NO"</formula>
    </cfRule>
  </conditionalFormatting>
  <conditionalFormatting sqref="E30">
    <cfRule type="expression" dxfId="1" priority="26">
      <formula>$D$30="NO"</formula>
    </cfRule>
  </conditionalFormatting>
  <conditionalFormatting sqref="F36">
    <cfRule type="expression" dxfId="3" priority="27" stopIfTrue="1">
      <formula>$E$36=""</formula>
    </cfRule>
  </conditionalFormatting>
  <conditionalFormatting sqref="F36">
    <cfRule type="expression" dxfId="1" priority="28" stopIfTrue="1">
      <formula>$E$36&lt;=$B$36</formula>
    </cfRule>
  </conditionalFormatting>
  <conditionalFormatting sqref="F36">
    <cfRule type="expression" dxfId="0" priority="29" stopIfTrue="1">
      <formula>$E$36&gt;$B$36</formula>
    </cfRule>
  </conditionalFormatting>
  <conditionalFormatting sqref="J36">
    <cfRule type="expression" dxfId="3" priority="30" stopIfTrue="1">
      <formula>$I$36=""</formula>
    </cfRule>
  </conditionalFormatting>
  <conditionalFormatting sqref="J36">
    <cfRule type="expression" dxfId="1" priority="31" stopIfTrue="1">
      <formula>$I$36&lt;=$B$36</formula>
    </cfRule>
  </conditionalFormatting>
  <conditionalFormatting sqref="J36">
    <cfRule type="expression" dxfId="0" priority="32" stopIfTrue="1">
      <formula>$I$36&gt;$B$36</formula>
    </cfRule>
  </conditionalFormatting>
  <dataValidations>
    <dataValidation type="list" allowBlank="1" showErrorMessage="1" sqref="D29">
      <formula1>Hoja1!$B$2:$B$3</formula1>
    </dataValidation>
    <dataValidation type="list" allowBlank="1" showErrorMessage="1" sqref="D30">
      <formula1>Hoja1!$D$2:$D$3</formula1>
    </dataValidation>
    <dataValidation type="list" allowBlank="1" showErrorMessage="1" sqref="D27:D28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13.29"/>
    <col customWidth="1" min="3" max="6" width="10.71"/>
  </cols>
  <sheetData>
    <row r="1" ht="14.25" customHeight="1"/>
    <row r="2" ht="14.25" customHeight="1">
      <c r="B2" t="s">
        <v>53</v>
      </c>
      <c r="C2" t="s">
        <v>32</v>
      </c>
      <c r="D2" t="s">
        <v>68</v>
      </c>
    </row>
    <row r="3" ht="14.25" customHeight="1">
      <c r="B3" t="s">
        <v>69</v>
      </c>
      <c r="C3" t="s">
        <v>70</v>
      </c>
      <c r="D3" t="s">
        <v>55</v>
      </c>
    </row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rintOptions/>
  <pageMargins bottom="0.75" footer="0.0" header="0.0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trabajo</Company>
  <ScaleCrop>false</ScaleCrop>
  <HeadingPairs>
    <vt:vector baseType="variant" size="2">
      <vt:variant>
        <vt:lpstr>Hojas de cálculo</vt:lpstr>
      </vt:variant>
      <vt:variant>
        <vt:i4>3</vt:i4>
      </vt:variant>
    </vt:vector>
  </HeadingPairs>
  <TitlesOfParts>
    <vt:vector baseType="lpstr" size="3">
      <vt:lpstr>1 semana</vt:lpstr>
      <vt:lpstr>2 semana</vt:lpstr>
      <vt:lpstr>Hoja1</vt:lpstr>
    </vt:vector>
  </TitlesOfParts>
  <LinksUpToDate>false</LinksUpToDate>
  <SharedDoc>false</SharedDoc>
  <HyperlinksChanged>false</HyperlinksChanged>
  <Application>Microsoft Excel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2009-07-09T17:51:02Z</dcterms:created>
  <dc:creator>pc</dc:creator>
  <cp:lastModifiedBy>User</cp:lastModifiedBy>
  <cp:lastPrinted>2011-11-15T12:05:12Z</cp:lastPrinted>
  <dcterms:modified xsi:type="dcterms:W3CDTF">2022-09-19T01:52:38Z</dcterms:modified>
</cp:coreProperties>
</file>